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86.0.14\документы пто\2025 г\Паспорт по планам\апрель\"/>
    </mc:Choice>
  </mc:AlternateContent>
  <bookViews>
    <workbookView xWindow="0" yWindow="0" windowWidth="17970" windowHeight="6120" tabRatio="793" firstSheet="4" activeTab="4"/>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7" i="10" l="1"/>
  <c r="C56" i="10" s="1"/>
  <c r="A12" i="5"/>
  <c r="D24" i="10" l="1"/>
  <c r="X24" i="10" s="1"/>
  <c r="Z24" i="10" s="1"/>
  <c r="C49" i="1"/>
  <c r="E21" i="8" s="1"/>
  <c r="D23" i="4" l="1"/>
  <c r="AB39" i="10" l="1"/>
  <c r="A15" i="12" l="1"/>
  <c r="C24" i="10" l="1"/>
  <c r="C52" i="10" s="1"/>
  <c r="G26" i="12" l="1"/>
  <c r="D52" i="10"/>
  <c r="D47" i="10"/>
  <c r="D56" i="10" s="1"/>
  <c r="AB47" i="10"/>
  <c r="AB56" i="10" l="1"/>
  <c r="G32" i="12"/>
  <c r="G33" i="12" s="1"/>
  <c r="G29" i="12"/>
  <c r="AV39" i="10"/>
  <c r="AV47" i="10" s="1"/>
  <c r="AW56" i="10" l="1"/>
  <c r="G36" i="12"/>
  <c r="G35" i="12"/>
  <c r="G60" i="12" l="1"/>
  <c r="A32" i="12" s="1"/>
  <c r="AD27" i="11"/>
  <c r="AE27" i="11" s="1"/>
  <c r="A15" i="11"/>
  <c r="AV24" i="10"/>
  <c r="AW24" i="10"/>
  <c r="A15" i="5"/>
  <c r="A14" i="2"/>
  <c r="AV56" i="10" l="1"/>
  <c r="A9" i="12" l="1"/>
  <c r="G57" i="12" s="1"/>
  <c r="G58" i="12" s="1"/>
  <c r="G21" i="12" l="1"/>
  <c r="G20" i="12"/>
  <c r="A12" i="12"/>
  <c r="A12" i="11"/>
  <c r="A9" i="11"/>
  <c r="A15" i="10"/>
  <c r="A12" i="10"/>
  <c r="A9" i="10"/>
  <c r="A15" i="9"/>
  <c r="A12" i="9"/>
  <c r="A9" i="9"/>
  <c r="A15" i="8"/>
  <c r="A9" i="8"/>
  <c r="A15" i="7"/>
  <c r="A12" i="7"/>
  <c r="A9" i="7"/>
  <c r="A15" i="6"/>
  <c r="A12" i="6"/>
  <c r="A9" i="6"/>
  <c r="A9" i="5"/>
  <c r="A14" i="4"/>
  <c r="A11" i="4"/>
  <c r="A8" i="4"/>
  <c r="A14" i="3"/>
  <c r="A11" i="3"/>
  <c r="A8" i="3"/>
  <c r="A11" i="2"/>
  <c r="A8" i="2"/>
  <c r="B26" i="11" l="1"/>
  <c r="O26" i="11" s="1"/>
</calcChain>
</file>

<file path=xl/sharedStrings.xml><?xml version="1.0" encoding="utf-8"?>
<sst xmlns="http://schemas.openxmlformats.org/spreadsheetml/2006/main" count="1043" uniqueCount="505">
  <si>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</si>
  <si>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</si>
  <si>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</si>
  <si>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</si>
  <si>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</si>
  <si>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</si>
  <si>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</si>
  <si>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</si>
  <si>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</si>
  <si>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</si>
  <si>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</si>
  <si>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</si>
  <si>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</si>
  <si>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</si>
  <si>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</si>
  <si>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</si>
  <si>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</si>
  <si>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</si>
  <si>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</si>
  <si>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</si>
  <si>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</si>
  <si>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</si>
  <si>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</si>
  <si>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</si>
  <si>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</si>
  <si>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</si>
  <si>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</si>
  <si>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</si>
  <si>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</si>
  <si>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</si>
  <si>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</si>
  <si>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</si>
  <si>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</si>
  <si>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</si>
  <si>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</si>
  <si>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</si>
  <si>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</si>
  <si>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</si>
  <si>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</si>
  <si>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</si>
  <si>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</si>
  <si>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</si>
  <si>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</si>
  <si>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</si>
  <si>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</si>
  <si>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</si>
  <si>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</si>
  <si>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</si>
  <si>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</si>
  <si>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</si>
  <si>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</si>
  <si>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</si>
  <si>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</si>
  <si>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</si>
  <si>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</si>
  <si>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</si>
  <si>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</si>
  <si>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</si>
  <si>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</si>
  <si>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</si>
  <si>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</si>
  <si>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</si>
  <si>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</si>
  <si>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</si>
  <si>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</si>
  <si>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</si>
  <si>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</si>
  <si>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</si>
  <si>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</si>
  <si>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</si>
  <si>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</si>
  <si>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</si>
  <si>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</si>
  <si>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</si>
  <si>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</si>
  <si>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</si>
  <si>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</si>
  <si>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</si>
  <si>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</si>
  <si>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</si>
  <si>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</si>
  <si>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</si>
  <si>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</si>
  <si>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</si>
  <si>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</si>
  <si>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</si>
  <si>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</si>
  <si>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</si>
  <si>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</si>
  <si>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</si>
  <si>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</si>
  <si>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</si>
  <si>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</si>
  <si>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</si>
  <si>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</si>
  <si>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</si>
  <si>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</si>
  <si>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</si>
  <si>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</si>
  <si>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</si>
  <si>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</si>
  <si>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</si>
  <si>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</si>
  <si>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</si>
  <si>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</si>
  <si>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</si>
  <si>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</si>
  <si>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</si>
  <si>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</si>
  <si>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</si>
  <si>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</si>
  <si>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</si>
  <si>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</si>
  <si>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</si>
  <si>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</si>
  <si>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</si>
  <si>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</si>
  <si>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</si>
  <si>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</si>
  <si>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</si>
  <si>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</si>
  <si>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</si>
  <si>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</si>
  <si>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</si>
  <si>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</si>
  <si>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</si>
  <si>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</si>
  <si>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</si>
  <si>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</si>
  <si>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</si>
  <si>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</si>
  <si>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</si>
  <si>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</si>
  <si>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</si>
  <si>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</si>
  <si>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</si>
  <si>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</si>
  <si>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</si>
  <si>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</si>
  <si>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</si>
  <si>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</si>
  <si>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</si>
  <si>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</si>
  <si>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</si>
  <si>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</si>
  <si>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</si>
  <si>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</si>
  <si>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</si>
  <si>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</si>
  <si>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</si>
  <si>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</si>
  <si>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</si>
  <si>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</si>
  <si>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</si>
  <si>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</si>
  <si>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</si>
  <si>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</si>
  <si>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</si>
  <si>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</si>
  <si>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</si>
  <si>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</si>
  <si>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</si>
  <si>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</si>
  <si>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</si>
  <si>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</si>
  <si>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</si>
  <si>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</si>
  <si>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</si>
  <si>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</si>
  <si>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</si>
  <si>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</si>
  <si>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</si>
  <si>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</si>
  <si>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</si>
  <si>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</si>
  <si>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</si>
  <si>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</si>
  <si>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</si>
  <si>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</si>
  <si>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</si>
  <si>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</si>
  <si>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</si>
  <si>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</si>
  <si>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</si>
  <si>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</si>
  <si>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</si>
  <si>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</si>
  <si>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</si>
  <si>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</si>
  <si>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</si>
  <si>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</si>
  <si>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</si>
  <si>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</si>
  <si>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</si>
  <si>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</si>
  <si>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</si>
  <si>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</si>
  <si>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</si>
  <si>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</si>
  <si>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</si>
  <si>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</si>
  <si>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</si>
  <si>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</si>
  <si>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</si>
  <si>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</si>
  <si>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</si>
  <si>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</si>
  <si>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</si>
  <si>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</si>
  <si>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</si>
  <si>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</si>
  <si>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</si>
  <si>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</si>
  <si>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</si>
  <si>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</si>
  <si>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</si>
  <si>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</si>
  <si>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</si>
  <si>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</si>
  <si>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</si>
  <si>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</si>
  <si>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</si>
  <si>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</si>
  <si>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</si>
  <si>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</si>
  <si>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</si>
  <si>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</si>
  <si>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</si>
  <si>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</si>
  <si>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</si>
  <si>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</si>
  <si>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</si>
  <si>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</si>
  <si>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</si>
  <si>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</si>
  <si>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</si>
  <si>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</si>
  <si>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</si>
  <si>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</si>
  <si>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</si>
  <si>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</si>
  <si>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</si>
  <si>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</si>
  <si>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</si>
  <si>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</si>
  <si>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</si>
  <si>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</si>
  <si>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</si>
  <si>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</si>
  <si>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</si>
  <si>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</si>
  <si>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</si>
  <si>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</si>
  <si>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</si>
  <si>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</si>
  <si>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</si>
  <si>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</si>
  <si>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</si>
  <si>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</si>
  <si>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</si>
  <si>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</si>
  <si>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</si>
  <si>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</si>
  <si>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</si>
  <si>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</si>
  <si>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</si>
  <si>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</si>
  <si>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</si>
  <si>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</si>
  <si>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</si>
  <si>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</si>
  <si>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</si>
  <si>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</si>
  <si>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</si>
  <si>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</si>
  <si>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</si>
  <si>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</si>
  <si>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</si>
  <si>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</si>
  <si>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</si>
  <si>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</si>
  <si>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</si>
  <si>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</si>
  <si>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</si>
  <si>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</si>
  <si>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</si>
  <si>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</si>
  <si>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</si>
  <si>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</si>
  <si>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</si>
  <si>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</si>
  <si>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</si>
  <si>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</si>
  <si>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</si>
  <si>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</si>
  <si>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</si>
  <si>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</si>
  <si>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</si>
  <si>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</si>
  <si>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</si>
  <si>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</si>
  <si>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</si>
  <si>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</si>
  <si>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</si>
  <si>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</si>
  <si>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</si>
  <si>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</si>
  <si>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</si>
  <si>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</si>
  <si>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</si>
  <si>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</si>
  <si>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</si>
  <si>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</si>
  <si>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</si>
  <si>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</si>
  <si>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</si>
  <si>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</si>
  <si>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</si>
  <si>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</si>
  <si>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</si>
  <si>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</si>
  <si>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</si>
  <si>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</si>
  <si>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</si>
  <si>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</si>
  <si>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</si>
  <si>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</si>
  <si>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</si>
  <si>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</si>
  <si>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</si>
  <si>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</si>
  <si>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</si>
  <si>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</si>
  <si>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</si>
  <si>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</si>
  <si>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</si>
  <si>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</si>
  <si>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</si>
  <si>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</si>
  <si>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</si>
  <si>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</si>
  <si>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</si>
  <si>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</si>
  <si>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</si>
  <si>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</si>
  <si>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</si>
  <si>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</si>
  <si>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</si>
  <si>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</si>
  <si>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</si>
  <si>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</si>
  <si>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</si>
  <si>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</si>
  <si>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</si>
  <si>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</si>
  <si>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</si>
  <si>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</si>
  <si>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</si>
  <si>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</si>
  <si>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</si>
  <si>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</si>
  <si>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</si>
  <si>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</si>
  <si>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</si>
  <si>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</si>
  <si>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</si>
  <si>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</si>
  <si>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</si>
  <si>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</si>
  <si>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</si>
  <si>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</si>
  <si>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</si>
  <si>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</si>
  <si>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</si>
  <si>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</si>
  <si>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</si>
  <si>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</si>
  <si>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</si>
  <si>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</si>
  <si>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</si>
  <si>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</si>
  <si>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</si>
  <si>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</si>
  <si>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</si>
  <si>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</si>
  <si>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</si>
  <si>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</si>
  <si>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</si>
  <si>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</si>
  <si>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</si>
  <si>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</si>
  <si>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</si>
  <si>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</si>
  <si>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</si>
  <si>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</si>
  <si>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</si>
  <si>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</si>
  <si>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</si>
  <si>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</si>
  <si>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</si>
  <si>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</si>
  <si>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</si>
  <si>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</si>
  <si>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</si>
  <si>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</si>
  <si>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</si>
  <si>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</si>
  <si>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</si>
  <si>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</si>
  <si>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</si>
  <si>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</si>
  <si>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</si>
  <si>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</si>
  <si>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</si>
  <si>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</si>
  <si>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</si>
  <si>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</si>
  <si>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</si>
  <si>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</si>
  <si>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</si>
  <si>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</si>
  <si>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</si>
  <si>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</si>
  <si>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</si>
  <si>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</si>
  <si>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</si>
  <si>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</si>
  <si>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</si>
  <si>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</si>
  <si>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</si>
  <si>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</si>
  <si>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</si>
  <si>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</si>
  <si>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</si>
  <si>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</si>
  <si>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</si>
  <si>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</si>
  <si>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</si>
  <si>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</si>
  <si>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</si>
  <si>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</si>
  <si>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</si>
  <si>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</si>
  <si>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</si>
  <si>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</si>
  <si>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</si>
  <si>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</si>
  <si>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</si>
  <si>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</si>
  <si>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</si>
  <si>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</si>
  <si>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</si>
  <si>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</si>
  <si>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</si>
  <si>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</si>
  <si>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</si>
  <si>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</si>
  <si>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</si>
  <si>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</si>
  <si>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</si>
  <si>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</si>
  <si>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</si>
  <si>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</si>
  <si>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</si>
  <si>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</si>
  <si>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</si>
  <si>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</si>
  <si>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</si>
  <si>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</si>
  <si>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</si>
  <si>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</si>
  <si>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</si>
  <si>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</si>
  <si>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</si>
  <si>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</si>
  <si>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</si>
  <si>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</si>
  <si>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ГУП СК "Ставэлектросеть"</t>
  </si>
  <si>
    <t>от «__» _____ 20_ г. №___</t>
  </si>
  <si>
    <t>Год раскрытия информации: 2025 год</t>
  </si>
  <si>
    <t>2025</t>
  </si>
  <si>
    <t>№0104087В</t>
  </si>
  <si>
    <t>Год 2026</t>
  </si>
  <si>
    <t>Год 2027</t>
  </si>
  <si>
    <t>Год 2028</t>
  </si>
  <si>
    <t>2024</t>
  </si>
  <si>
    <t>Сметная стоимость проекта в ценах 2 024  года БЕЗ НДС, млн. руб.</t>
  </si>
  <si>
    <t xml:space="preserve">План: Ввод ВЛ -0,03 км
</t>
  </si>
  <si>
    <t>Технологическое присоединение энергопринимающих устройств потребителей максимальной мощностью до 150 кВт включительно</t>
  </si>
  <si>
    <t>Строительство  ЛЭП в связи с технологическим присоединением энергопринимающих устройств –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</si>
  <si>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Филиал ГУП СК "Ставэлектросеть" г.Буденновск</t>
  </si>
  <si>
    <t>МО г.Буденновск</t>
  </si>
  <si>
    <t>ВЛ-0,4кВ пр.Чехова (инв№00000176)</t>
  </si>
  <si>
    <t>4*16</t>
  </si>
  <si>
    <t>ТУ№142 от 10.12.2024г.</t>
  </si>
  <si>
    <t>Выполнен</t>
  </si>
  <si>
    <t>г.Буденновск,пр.Чехова,309, гаражный кооператив "Прикумье"</t>
  </si>
  <si>
    <t>Гараж №33</t>
  </si>
  <si>
    <t>объем заключенного договора в ценах  2 025 года с НДС, млн. руб.</t>
  </si>
  <si>
    <t>Реконструкция ВЛ-0,4кВ пр.чехова</t>
  </si>
  <si>
    <t>Реконструкция   сетей ВЛ-0,4 кВ</t>
  </si>
  <si>
    <t>Строительство  ВЛ-0,23кВ от опоры №10 до опоры №10/1 Л-16 ТП-144. ТУ№145 от 12.12.2024г. Г.Будённовск, 8мик-н (МКУ "Центр развития ФкиС БМО)</t>
  </si>
  <si>
    <t>Р_СТР0004</t>
  </si>
  <si>
    <t xml:space="preserve">План:Строительство ВЛ-0,23кВ от опоры №10 до опоры №10/1 Л-16 ТП-144.
</t>
  </si>
  <si>
    <t>Строительство ВЛ-0,23кВ от опоры №10 до опоры №10/1 Л-16 ТП-144. протяженностью - 0,036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</si>
</sst>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 #,##0.00&quot;    &quot;;\-#,##0.00&quot;    &quot;;&quot; -&quot;#&quot;    &quot;;@\ "/>
    <numFmt numFmtId="169" formatCode="0.0000"/>
    <numFmt numFmtId="170" formatCode="#,##0.000"/>
    <numFmt numFmtId="171" formatCode="0.000000000"/>
  </numFmts>
  <fonts count="21"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7">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166" fontId="16" fillId="0" borderId="13" xfId="3" applyNumberFormat="1" applyFont="1" applyFill="1" applyBorder="1" applyAlignment="1">
      <alignment horizontal="center" vertical="center" wrapText="1"/>
    </xf>
    <xf numFmtId="166" fontId="13" fillId="0" borderId="13" xfId="2" applyNumberFormat="1" applyFont="1" applyFill="1" applyBorder="1" applyAlignment="1">
      <alignment horizontal="center" vertical="center" wrapText="1"/>
    </xf>
    <xf numFmtId="171" fontId="1" fillId="0" borderId="1" xfId="0" applyNumberFormat="1" applyFont="1" applyBorder="1" applyAlignment="1">
      <alignment horizontal="left" wrapText="1"/>
    </xf>
    <xf numFmtId="171" fontId="1" fillId="0" borderId="1" xfId="0" applyNumberFormat="1" applyFont="1" applyFill="1" applyBorder="1" applyAlignment="1">
      <alignment horizontal="left"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170"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0" fontId="13" fillId="0" borderId="13"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applyAlignment="1">
      <alignment horizontal="center"/>
    </xf>
    <xf numFmtId="0" fontId="7" fillId="0" borderId="1" xfId="0" applyFont="1" applyFill="1" applyBorder="1" applyAlignment="1">
      <alignment horizontal="left" wrapText="1"/>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4" fillId="0" borderId="0" xfId="0" applyFont="1" applyFill="1" applyAlignment="1">
      <alignment horizontal="center" wrapText="1"/>
    </xf>
    <xf numFmtId="0" fontId="1" fillId="0" borderId="1" xfId="0" applyFont="1" applyFill="1" applyBorder="1" applyAlignment="1">
      <alignment horizontal="center" wrapText="1"/>
    </xf>
    <xf numFmtId="166" fontId="1" fillId="0" borderId="1" xfId="0" applyNumberFormat="1" applyFont="1" applyFill="1" applyBorder="1" applyAlignment="1">
      <alignment horizontal="center" wrapText="1"/>
    </xf>
    <xf numFmtId="0" fontId="8" fillId="0" borderId="1" xfId="0" applyFont="1" applyFill="1" applyBorder="1" applyAlignment="1">
      <alignment horizontal="left"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8" fillId="0" borderId="31" xfId="0" applyFont="1" applyFill="1" applyBorder="1" applyAlignment="1">
      <alignment horizontal="center" wrapText="1"/>
    </xf>
    <xf numFmtId="9" fontId="1" fillId="0" borderId="1" xfId="0" applyNumberFormat="1" applyFont="1" applyFill="1" applyBorder="1" applyAlignment="1">
      <alignment horizontal="center" wrapText="1"/>
    </xf>
    <xf numFmtId="0" fontId="7" fillId="0" borderId="2" xfId="0" applyFont="1" applyFill="1" applyBorder="1" applyAlignment="1">
      <alignment horizontal="left" wrapText="1"/>
    </xf>
    <xf numFmtId="0" fontId="7" fillId="0" borderId="4" xfId="0" applyFont="1" applyFill="1" applyBorder="1" applyAlignment="1">
      <alignment horizontal="left" wrapText="1"/>
    </xf>
    <xf numFmtId="2" fontId="1" fillId="0" borderId="1" xfId="0" applyNumberFormat="1" applyFont="1" applyFill="1" applyBorder="1" applyAlignment="1">
      <alignment horizontal="center" wrapText="1"/>
    </xf>
    <xf numFmtId="0" fontId="7" fillId="0" borderId="3"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view="pageBreakPreview" topLeftCell="A7" zoomScaleSheetLayoutView="100" workbookViewId="0">
      <selection activeCell="C57" sqref="C57"/>
    </sheetView>
  </sheetViews>
  <sheetFormatPr defaultColWidth="9" defaultRowHeight="15.75" x14ac:dyDescent="0.25"/>
  <cols>
    <col min="1" max="1" width="9" style="1" customWidth="1"/>
    <col min="2" max="2" width="56.85546875" style="1" customWidth="1"/>
    <col min="3" max="3" width="73.7109375" style="1" customWidth="1"/>
  </cols>
  <sheetData>
    <row r="1" spans="1:3" s="1" customFormat="1" ht="15.95" customHeight="1" x14ac:dyDescent="0.25">
      <c r="C1" s="1" t="s">
        <v>0</v>
      </c>
    </row>
    <row r="2" spans="1:3" s="1" customFormat="1" ht="15.95" customHeight="1" x14ac:dyDescent="0.25">
      <c r="C2" s="1" t="s">
        <v>1</v>
      </c>
    </row>
    <row r="3" spans="1:3" s="1" customFormat="1" ht="15.95" customHeight="1" x14ac:dyDescent="0.25">
      <c r="C3" s="1" t="s">
        <v>478</v>
      </c>
    </row>
    <row r="5" spans="1:3" s="1" customFormat="1" ht="15.95" customHeight="1" x14ac:dyDescent="0.25">
      <c r="A5" s="135" t="s">
        <v>479</v>
      </c>
      <c r="B5" s="135"/>
      <c r="C5" s="135"/>
    </row>
    <row r="7" spans="1:3" s="1" customFormat="1" ht="18.95" customHeight="1" x14ac:dyDescent="0.3">
      <c r="A7" s="136" t="s">
        <v>3</v>
      </c>
      <c r="B7" s="136"/>
      <c r="C7" s="136"/>
    </row>
    <row r="9" spans="1:3" s="1" customFormat="1" ht="15.95" customHeight="1" x14ac:dyDescent="0.25">
      <c r="A9" s="135" t="s">
        <v>477</v>
      </c>
      <c r="B9" s="135"/>
      <c r="C9" s="135"/>
    </row>
    <row r="10" spans="1:3" s="1" customFormat="1" ht="15.95" customHeight="1" x14ac:dyDescent="0.25">
      <c r="A10" s="133" t="s">
        <v>4</v>
      </c>
      <c r="B10" s="133"/>
      <c r="C10" s="133"/>
    </row>
    <row r="12" spans="1:3" s="1" customFormat="1" ht="15.95" customHeight="1" x14ac:dyDescent="0.25">
      <c r="A12" s="135" t="s">
        <v>502</v>
      </c>
      <c r="B12" s="135"/>
      <c r="C12" s="135"/>
    </row>
    <row r="13" spans="1:3" s="1" customFormat="1" ht="15.95" customHeight="1" x14ac:dyDescent="0.25">
      <c r="A13" s="133" t="s">
        <v>5</v>
      </c>
      <c r="B13" s="133"/>
      <c r="C13" s="133"/>
    </row>
    <row r="15" spans="1:3" s="1" customFormat="1" ht="32.1" customHeight="1" x14ac:dyDescent="0.25">
      <c r="A15" s="132" t="s">
        <v>501</v>
      </c>
      <c r="B15" s="132"/>
      <c r="C15" s="132"/>
    </row>
    <row r="16" spans="1:3" s="1" customFormat="1" ht="15.95" customHeight="1" x14ac:dyDescent="0.25">
      <c r="A16" s="133" t="s">
        <v>6</v>
      </c>
      <c r="B16" s="133"/>
      <c r="C16" s="133"/>
    </row>
    <row r="18" spans="1:3" s="1" customFormat="1" ht="18.95" customHeight="1" x14ac:dyDescent="0.3">
      <c r="A18" s="134" t="s">
        <v>7</v>
      </c>
      <c r="B18" s="134"/>
      <c r="C18" s="134"/>
    </row>
    <row r="20" spans="1:3" s="1" customFormat="1" ht="15.95" customHeight="1" x14ac:dyDescent="0.25">
      <c r="A20" s="2" t="s">
        <v>8</v>
      </c>
      <c r="B20" s="3" t="s">
        <v>9</v>
      </c>
      <c r="C20" s="3" t="s">
        <v>10</v>
      </c>
    </row>
    <row r="21" spans="1:3" s="1" customFormat="1" ht="15.95" customHeight="1" x14ac:dyDescent="0.25">
      <c r="A21" s="4">
        <v>1</v>
      </c>
      <c r="B21" s="4">
        <v>2</v>
      </c>
      <c r="C21" s="4">
        <v>3</v>
      </c>
    </row>
    <row r="22" spans="1:3" s="1" customFormat="1" ht="50.25" customHeight="1" x14ac:dyDescent="0.25">
      <c r="A22" s="5">
        <v>1</v>
      </c>
      <c r="B22" s="2" t="s">
        <v>11</v>
      </c>
      <c r="C22" s="92" t="s">
        <v>488</v>
      </c>
    </row>
    <row r="23" spans="1:3" s="1" customFormat="1" ht="122.25" customHeight="1" x14ac:dyDescent="0.25">
      <c r="A23" s="5">
        <v>2</v>
      </c>
      <c r="B23" s="2" t="s">
        <v>12</v>
      </c>
      <c r="C23" s="92" t="s">
        <v>489</v>
      </c>
    </row>
    <row r="24" spans="1:3" ht="15.95" customHeight="1" x14ac:dyDescent="0.25">
      <c r="A24" s="2"/>
      <c r="B24" s="2"/>
      <c r="C24" s="2"/>
    </row>
    <row r="25" spans="1:3" s="1" customFormat="1" ht="48" customHeight="1" x14ac:dyDescent="0.25">
      <c r="A25" s="5">
        <v>3</v>
      </c>
      <c r="B25" s="2" t="s">
        <v>13</v>
      </c>
      <c r="C25" s="114" t="s">
        <v>490</v>
      </c>
    </row>
    <row r="26" spans="1:3" s="1" customFormat="1" ht="32.1" customHeight="1" x14ac:dyDescent="0.25">
      <c r="A26" s="5">
        <v>4</v>
      </c>
      <c r="B26" s="2" t="s">
        <v>14</v>
      </c>
      <c r="C26" s="2" t="s">
        <v>471</v>
      </c>
    </row>
    <row r="27" spans="1:3" s="1" customFormat="1" ht="48" customHeight="1" x14ac:dyDescent="0.25">
      <c r="A27" s="5">
        <v>5</v>
      </c>
      <c r="B27" s="2" t="s">
        <v>15</v>
      </c>
      <c r="C27" s="115" t="s">
        <v>491</v>
      </c>
    </row>
    <row r="28" spans="1:3" s="1" customFormat="1" ht="15.95" customHeight="1" x14ac:dyDescent="0.25">
      <c r="A28" s="5">
        <v>6</v>
      </c>
      <c r="B28" s="2" t="s">
        <v>16</v>
      </c>
      <c r="C28" s="2" t="s">
        <v>270</v>
      </c>
    </row>
    <row r="29" spans="1:3" s="1" customFormat="1" ht="32.1" customHeight="1" x14ac:dyDescent="0.25">
      <c r="A29" s="5">
        <v>7</v>
      </c>
      <c r="B29" s="2" t="s">
        <v>18</v>
      </c>
      <c r="C29" s="2" t="s">
        <v>270</v>
      </c>
    </row>
    <row r="30" spans="1:3" s="1" customFormat="1" ht="32.1" customHeight="1" x14ac:dyDescent="0.25">
      <c r="A30" s="5">
        <v>8</v>
      </c>
      <c r="B30" s="2" t="s">
        <v>19</v>
      </c>
      <c r="C30" s="2" t="s">
        <v>270</v>
      </c>
    </row>
    <row r="31" spans="1:3" s="1" customFormat="1" ht="32.1" customHeight="1" x14ac:dyDescent="0.25">
      <c r="A31" s="5">
        <v>9</v>
      </c>
      <c r="B31" s="2" t="s">
        <v>20</v>
      </c>
      <c r="C31" s="2" t="s">
        <v>21</v>
      </c>
    </row>
    <row r="32" spans="1:3" s="1" customFormat="1" ht="32.1" customHeight="1" x14ac:dyDescent="0.25">
      <c r="A32" s="5">
        <v>10</v>
      </c>
      <c r="B32" s="2" t="s">
        <v>22</v>
      </c>
      <c r="C32" s="2" t="s">
        <v>270</v>
      </c>
    </row>
    <row r="33" spans="1:3" s="1" customFormat="1" ht="78.95" customHeight="1" x14ac:dyDescent="0.25">
      <c r="A33" s="5">
        <v>11</v>
      </c>
      <c r="B33" s="2" t="s">
        <v>23</v>
      </c>
      <c r="C33" s="2" t="s">
        <v>448</v>
      </c>
    </row>
    <row r="34" spans="1:3" s="1" customFormat="1" ht="78.95" customHeight="1" x14ac:dyDescent="0.25">
      <c r="A34" s="5">
        <v>12</v>
      </c>
      <c r="B34" s="2" t="s">
        <v>24</v>
      </c>
      <c r="C34" s="2" t="s">
        <v>270</v>
      </c>
    </row>
    <row r="35" spans="1:3" s="1" customFormat="1" ht="48" customHeight="1" x14ac:dyDescent="0.25">
      <c r="A35" s="5">
        <v>13</v>
      </c>
      <c r="B35" s="2" t="s">
        <v>25</v>
      </c>
      <c r="C35" s="2" t="s">
        <v>270</v>
      </c>
    </row>
    <row r="36" spans="1:3" s="1" customFormat="1" ht="32.1" customHeight="1" x14ac:dyDescent="0.25">
      <c r="A36" s="5">
        <v>14</v>
      </c>
      <c r="B36" s="2" t="s">
        <v>26</v>
      </c>
      <c r="C36" s="2" t="s">
        <v>270</v>
      </c>
    </row>
    <row r="37" spans="1:3" s="1" customFormat="1" ht="15.95" customHeight="1" x14ac:dyDescent="0.25">
      <c r="A37" s="5">
        <v>15</v>
      </c>
      <c r="B37" s="2" t="s">
        <v>27</v>
      </c>
      <c r="C37" s="2" t="s">
        <v>21</v>
      </c>
    </row>
    <row r="38" spans="1:3" s="1" customFormat="1" ht="15.95" customHeight="1" x14ac:dyDescent="0.25">
      <c r="A38" s="5">
        <v>16</v>
      </c>
      <c r="B38" s="2" t="s">
        <v>28</v>
      </c>
      <c r="C38" s="2" t="s">
        <v>21</v>
      </c>
    </row>
    <row r="39" spans="1:3" ht="15.95" customHeight="1" x14ac:dyDescent="0.25">
      <c r="A39" s="2"/>
      <c r="B39" s="2"/>
      <c r="C39" s="2"/>
    </row>
    <row r="40" spans="1:3" s="1" customFormat="1" ht="63" customHeight="1" x14ac:dyDescent="0.25">
      <c r="A40" s="5">
        <v>17</v>
      </c>
      <c r="B40" s="2" t="s">
        <v>29</v>
      </c>
      <c r="C40" s="93" t="s">
        <v>504</v>
      </c>
    </row>
    <row r="41" spans="1:3" s="1" customFormat="1" ht="95.1" customHeight="1" x14ac:dyDescent="0.25">
      <c r="A41" s="5">
        <v>18</v>
      </c>
      <c r="B41" s="2" t="s">
        <v>30</v>
      </c>
      <c r="C41" s="2" t="s">
        <v>21</v>
      </c>
    </row>
    <row r="42" spans="1:3" s="1" customFormat="1" ht="63" customHeight="1" x14ac:dyDescent="0.25">
      <c r="A42" s="5">
        <v>19</v>
      </c>
      <c r="B42" s="2" t="s">
        <v>31</v>
      </c>
      <c r="C42" s="2" t="s">
        <v>21</v>
      </c>
    </row>
    <row r="43" spans="1:3" s="1" customFormat="1" ht="158.1" customHeight="1" x14ac:dyDescent="0.25">
      <c r="A43" s="5">
        <v>20</v>
      </c>
      <c r="B43" s="2" t="s">
        <v>32</v>
      </c>
      <c r="C43" s="2" t="s">
        <v>33</v>
      </c>
    </row>
    <row r="44" spans="1:3" s="1" customFormat="1" ht="78.95" customHeight="1" x14ac:dyDescent="0.25">
      <c r="A44" s="5">
        <v>21</v>
      </c>
      <c r="B44" s="2" t="s">
        <v>34</v>
      </c>
      <c r="C44" s="25" t="s">
        <v>21</v>
      </c>
    </row>
    <row r="45" spans="1:3" s="1" customFormat="1" ht="78.95" customHeight="1" x14ac:dyDescent="0.25">
      <c r="A45" s="5">
        <v>22</v>
      </c>
      <c r="B45" s="2" t="s">
        <v>35</v>
      </c>
      <c r="C45" s="2" t="s">
        <v>21</v>
      </c>
    </row>
    <row r="46" spans="1:3" s="1" customFormat="1" ht="78.95" customHeight="1" x14ac:dyDescent="0.25">
      <c r="A46" s="5">
        <v>23</v>
      </c>
      <c r="B46" s="2" t="s">
        <v>36</v>
      </c>
      <c r="C46" s="25" t="s">
        <v>21</v>
      </c>
    </row>
    <row r="47" spans="1:3" ht="15.95" customHeight="1" x14ac:dyDescent="0.25">
      <c r="A47" s="2"/>
      <c r="B47" s="2"/>
      <c r="C47" s="2"/>
    </row>
    <row r="48" spans="1:3" s="1" customFormat="1" ht="48" customHeight="1" x14ac:dyDescent="0.25">
      <c r="A48" s="5">
        <v>24</v>
      </c>
      <c r="B48" s="2" t="s">
        <v>467</v>
      </c>
      <c r="C48" s="130">
        <v>6.66498E-3</v>
      </c>
    </row>
    <row r="49" spans="1:3" s="1" customFormat="1" ht="48" customHeight="1" x14ac:dyDescent="0.25">
      <c r="A49" s="5">
        <v>25</v>
      </c>
      <c r="B49" s="2" t="s">
        <v>37</v>
      </c>
      <c r="C49" s="131">
        <f>C48</f>
        <v>6.66498E-3</v>
      </c>
    </row>
    <row r="50" spans="1:3" ht="15.95" customHeight="1" x14ac:dyDescent="0.25"/>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workbookViewId="0">
      <selection activeCell="H21" sqref="H2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x14ac:dyDescent="0.25">
      <c r="A11" s="135" t="str">
        <f>'1. паспорт местоположение '!A12:C12</f>
        <v>Р_СТР0004</v>
      </c>
      <c r="B11" s="135"/>
      <c r="C11" s="135"/>
      <c r="D11" s="135"/>
      <c r="E11" s="135"/>
      <c r="F11" s="135"/>
      <c r="G11" s="135"/>
      <c r="H11" s="135"/>
      <c r="I11" s="135"/>
      <c r="J11" s="135"/>
      <c r="K11" s="135"/>
      <c r="L11" s="135"/>
      <c r="M11" s="135"/>
      <c r="N11" s="135"/>
      <c r="O11" s="135"/>
      <c r="P11" s="135"/>
      <c r="Q11" s="135"/>
      <c r="R11" s="135"/>
      <c r="S11" s="135"/>
      <c r="T11" s="135"/>
    </row>
    <row r="12" spans="1:20" s="1" customFormat="1"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x14ac:dyDescent="0.25">
      <c r="A14" s="132" t="str">
        <f>'1. паспорт местоположение '!A15:C15</f>
        <v>Строительство  ВЛ-0,23кВ от опоры №10 до опоры №10/1 Л-16 ТП-144. ТУ№145 от 12.12.2024г. Г.Будённовск, 8мик-н (МКУ "Центр развития ФкиС БМО)</v>
      </c>
      <c r="B14" s="132"/>
      <c r="C14" s="132"/>
      <c r="D14" s="132"/>
      <c r="E14" s="132"/>
      <c r="F14" s="132"/>
      <c r="G14" s="132"/>
      <c r="H14" s="132"/>
      <c r="I14" s="132"/>
      <c r="J14" s="132"/>
      <c r="K14" s="132"/>
      <c r="L14" s="132"/>
      <c r="M14" s="132"/>
      <c r="N14" s="132"/>
      <c r="O14" s="132"/>
      <c r="P14" s="132"/>
      <c r="Q14" s="132"/>
      <c r="R14" s="132"/>
      <c r="S14" s="132"/>
      <c r="T14" s="132"/>
    </row>
    <row r="15" spans="1:20" s="1" customFormat="1" x14ac:dyDescent="0.25">
      <c r="A15" s="133" t="s">
        <v>6</v>
      </c>
      <c r="B15" s="133"/>
      <c r="C15" s="133"/>
      <c r="D15" s="133"/>
      <c r="E15" s="133"/>
      <c r="F15" s="133"/>
      <c r="G15" s="133"/>
      <c r="H15" s="133"/>
      <c r="I15" s="133"/>
      <c r="J15" s="133"/>
      <c r="K15" s="133"/>
      <c r="L15" s="133"/>
      <c r="M15" s="133"/>
      <c r="N15" s="133"/>
      <c r="O15" s="133"/>
      <c r="P15" s="133"/>
      <c r="Q15" s="133"/>
      <c r="R15" s="133"/>
      <c r="S15" s="133"/>
      <c r="T15" s="133"/>
    </row>
    <row r="16" spans="1:20" ht="18.75" x14ac:dyDescent="0.3">
      <c r="B16" s="139" t="s">
        <v>38</v>
      </c>
      <c r="C16" s="139"/>
      <c r="D16" s="139"/>
      <c r="E16" s="139"/>
      <c r="F16" s="139"/>
      <c r="G16" s="139"/>
      <c r="H16" s="139"/>
      <c r="I16" s="139"/>
      <c r="J16" s="139"/>
      <c r="K16" s="139"/>
      <c r="L16" s="139"/>
      <c r="M16" s="139"/>
      <c r="N16" s="139"/>
      <c r="O16" s="139"/>
      <c r="P16" s="139"/>
      <c r="Q16" s="139"/>
      <c r="R16" s="139"/>
      <c r="S16" s="139"/>
      <c r="T16" s="139"/>
    </row>
    <row r="18" spans="1:20" s="1" customFormat="1" x14ac:dyDescent="0.25">
      <c r="B18" s="137" t="s">
        <v>8</v>
      </c>
      <c r="C18" s="137" t="s">
        <v>39</v>
      </c>
      <c r="D18" s="137" t="s">
        <v>40</v>
      </c>
      <c r="E18" s="137" t="s">
        <v>41</v>
      </c>
      <c r="F18" s="137" t="s">
        <v>42</v>
      </c>
      <c r="G18" s="137" t="s">
        <v>43</v>
      </c>
      <c r="H18" s="137" t="s">
        <v>44</v>
      </c>
      <c r="I18" s="137" t="s">
        <v>45</v>
      </c>
      <c r="J18" s="137" t="s">
        <v>46</v>
      </c>
      <c r="K18" s="137" t="s">
        <v>47</v>
      </c>
      <c r="L18" s="137" t="s">
        <v>48</v>
      </c>
      <c r="M18" s="137" t="s">
        <v>49</v>
      </c>
      <c r="N18" s="137" t="s">
        <v>50</v>
      </c>
      <c r="O18" s="137" t="s">
        <v>51</v>
      </c>
      <c r="P18" s="137" t="s">
        <v>52</v>
      </c>
      <c r="Q18" s="137" t="s">
        <v>53</v>
      </c>
      <c r="R18" s="140" t="s">
        <v>54</v>
      </c>
      <c r="S18" s="140"/>
      <c r="T18" s="137" t="s">
        <v>55</v>
      </c>
    </row>
    <row r="19" spans="1:20" s="1" customFormat="1" ht="141.75" x14ac:dyDescent="0.25">
      <c r="B19" s="138"/>
      <c r="C19" s="138"/>
      <c r="D19" s="138"/>
      <c r="E19" s="138"/>
      <c r="F19" s="138"/>
      <c r="G19" s="138"/>
      <c r="H19" s="138"/>
      <c r="I19" s="138"/>
      <c r="J19" s="138"/>
      <c r="K19" s="138"/>
      <c r="L19" s="138"/>
      <c r="M19" s="138"/>
      <c r="N19" s="138"/>
      <c r="O19" s="138"/>
      <c r="P19" s="138"/>
      <c r="Q19" s="138"/>
      <c r="R19" s="6" t="s">
        <v>56</v>
      </c>
      <c r="S19" s="6" t="s">
        <v>57</v>
      </c>
      <c r="T19" s="138"/>
    </row>
    <row r="20" spans="1:20" s="7" customFormat="1" x14ac:dyDescent="0.25">
      <c r="B20" s="94">
        <v>1</v>
      </c>
      <c r="C20" s="94">
        <v>2</v>
      </c>
      <c r="D20" s="94">
        <v>3</v>
      </c>
      <c r="E20" s="94">
        <v>4</v>
      </c>
      <c r="F20" s="94">
        <v>5</v>
      </c>
      <c r="G20" s="94">
        <v>6</v>
      </c>
      <c r="H20" s="94">
        <v>7</v>
      </c>
      <c r="I20" s="94">
        <v>8</v>
      </c>
      <c r="J20" s="94">
        <v>9</v>
      </c>
      <c r="K20" s="94">
        <v>10</v>
      </c>
      <c r="L20" s="94">
        <v>11</v>
      </c>
      <c r="M20" s="94">
        <v>12</v>
      </c>
      <c r="N20" s="94">
        <v>13</v>
      </c>
      <c r="O20" s="94">
        <v>14</v>
      </c>
      <c r="P20" s="94">
        <v>15</v>
      </c>
      <c r="Q20" s="94">
        <v>16</v>
      </c>
      <c r="R20" s="94">
        <v>17</v>
      </c>
      <c r="S20" s="94">
        <v>18</v>
      </c>
      <c r="T20" s="94">
        <v>19</v>
      </c>
    </row>
    <row r="21" spans="1:20" s="97" customFormat="1" ht="72.75" customHeight="1" x14ac:dyDescent="0.25">
      <c r="A21" s="96"/>
      <c r="B21" s="95">
        <v>1</v>
      </c>
      <c r="C21" s="95" t="s">
        <v>494</v>
      </c>
      <c r="D21" s="95"/>
      <c r="E21" s="95" t="s">
        <v>495</v>
      </c>
      <c r="F21" s="95" t="s">
        <v>496</v>
      </c>
      <c r="G21" s="95" t="s">
        <v>497</v>
      </c>
      <c r="H21" s="95"/>
      <c r="I21" s="95"/>
      <c r="J21" s="95"/>
      <c r="K21" s="95"/>
      <c r="L21" s="95">
        <v>0.4</v>
      </c>
      <c r="M21" s="95">
        <v>3</v>
      </c>
      <c r="N21" s="95"/>
      <c r="O21" s="95"/>
      <c r="P21" s="95"/>
      <c r="Q21" s="95"/>
      <c r="R21" s="95"/>
      <c r="S21" s="95"/>
      <c r="T21" s="95"/>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workbookViewId="0">
      <selection activeCell="B4" sqref="B4:T4"/>
    </sheetView>
  </sheetViews>
  <sheetFormatPr defaultColWidth="9" defaultRowHeight="15" x14ac:dyDescent="0.2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Р_СТР0004</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ВЛ-0,23кВ от опоры №10 до опоры №10/1 Л-16 ТП-144. ТУ№145 от 12.12.2024г. Г.Будённовск, 8мик-н (МКУ "Центр развития ФкиС БМО)</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0" s="9" customFormat="1" ht="18.75" x14ac:dyDescent="0.3">
      <c r="A17" s="134" t="s">
        <v>58</v>
      </c>
      <c r="B17" s="134"/>
      <c r="C17" s="134"/>
      <c r="D17" s="134"/>
      <c r="E17" s="134"/>
      <c r="F17" s="134"/>
      <c r="G17" s="134"/>
      <c r="H17" s="134"/>
      <c r="I17" s="134"/>
      <c r="J17" s="134"/>
      <c r="K17" s="134"/>
      <c r="L17" s="134"/>
      <c r="M17" s="134"/>
      <c r="N17" s="134"/>
      <c r="O17" s="134"/>
      <c r="P17" s="134"/>
      <c r="Q17" s="134"/>
      <c r="R17" s="134"/>
      <c r="S17" s="134"/>
      <c r="T17" s="134"/>
    </row>
    <row r="18" spans="1:20" s="1" customFormat="1" ht="15.75" x14ac:dyDescent="0.25"/>
    <row r="19" spans="1:20" s="1" customFormat="1" ht="15.75" x14ac:dyDescent="0.25">
      <c r="A19" s="137" t="s">
        <v>8</v>
      </c>
      <c r="B19" s="137" t="s">
        <v>59</v>
      </c>
      <c r="C19" s="137"/>
      <c r="D19" s="137" t="s">
        <v>60</v>
      </c>
      <c r="E19" s="137" t="s">
        <v>61</v>
      </c>
      <c r="F19" s="137"/>
      <c r="G19" s="137" t="s">
        <v>62</v>
      </c>
      <c r="H19" s="137"/>
      <c r="I19" s="137" t="s">
        <v>63</v>
      </c>
      <c r="J19" s="137"/>
      <c r="K19" s="137" t="s">
        <v>64</v>
      </c>
      <c r="L19" s="137" t="s">
        <v>65</v>
      </c>
      <c r="M19" s="137"/>
      <c r="N19" s="137" t="s">
        <v>66</v>
      </c>
      <c r="O19" s="137"/>
      <c r="P19" s="137" t="s">
        <v>67</v>
      </c>
      <c r="Q19" s="140" t="s">
        <v>68</v>
      </c>
      <c r="R19" s="140"/>
      <c r="S19" s="140" t="s">
        <v>69</v>
      </c>
      <c r="T19" s="140"/>
    </row>
    <row r="20" spans="1:20" s="1" customFormat="1" ht="94.5" x14ac:dyDescent="0.25">
      <c r="A20" s="141"/>
      <c r="B20" s="142"/>
      <c r="C20" s="143"/>
      <c r="D20" s="141"/>
      <c r="E20" s="142"/>
      <c r="F20" s="143"/>
      <c r="G20" s="142"/>
      <c r="H20" s="143"/>
      <c r="I20" s="142"/>
      <c r="J20" s="143"/>
      <c r="K20" s="138"/>
      <c r="L20" s="142"/>
      <c r="M20" s="143"/>
      <c r="N20" s="142"/>
      <c r="O20" s="143"/>
      <c r="P20" s="138"/>
      <c r="Q20" s="6" t="s">
        <v>70</v>
      </c>
      <c r="R20" s="6" t="s">
        <v>71</v>
      </c>
      <c r="S20" s="6" t="s">
        <v>72</v>
      </c>
      <c r="T20" s="6" t="s">
        <v>73</v>
      </c>
    </row>
    <row r="21" spans="1:20" s="1" customFormat="1" ht="15.75" x14ac:dyDescent="0.25">
      <c r="A21" s="138"/>
      <c r="B21" s="6" t="s">
        <v>74</v>
      </c>
      <c r="C21" s="6" t="s">
        <v>75</v>
      </c>
      <c r="D21" s="138"/>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workbookViewId="0">
      <selection activeCell="P23" sqref="P23"/>
    </sheetView>
  </sheetViews>
  <sheetFormatPr defaultColWidth="9" defaultRowHeight="15" x14ac:dyDescent="0.2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478</v>
      </c>
    </row>
    <row r="4" spans="1:20" s="1" customFormat="1" ht="15.75" x14ac:dyDescent="0.25">
      <c r="B4" s="135" t="s">
        <v>479</v>
      </c>
      <c r="C4" s="135"/>
      <c r="D4" s="135"/>
      <c r="E4" s="135"/>
      <c r="F4" s="135"/>
      <c r="G4" s="135"/>
      <c r="H4" s="135"/>
      <c r="I4" s="135"/>
      <c r="J4" s="135"/>
      <c r="K4" s="135"/>
      <c r="L4" s="135"/>
      <c r="M4" s="135"/>
      <c r="N4" s="135"/>
      <c r="O4" s="135"/>
      <c r="P4" s="135"/>
      <c r="Q4" s="135"/>
      <c r="R4" s="135"/>
      <c r="S4" s="135"/>
      <c r="T4" s="135"/>
    </row>
    <row r="6" spans="1:20" s="1" customFormat="1" ht="18.75" x14ac:dyDescent="0.3">
      <c r="A6" s="136" t="s">
        <v>3</v>
      </c>
      <c r="B6" s="136"/>
      <c r="C6" s="136"/>
      <c r="D6" s="136"/>
      <c r="E6" s="136"/>
      <c r="F6" s="136"/>
      <c r="G6" s="136"/>
      <c r="H6" s="136"/>
      <c r="I6" s="136"/>
      <c r="J6" s="136"/>
      <c r="K6" s="136"/>
      <c r="L6" s="136"/>
      <c r="M6" s="136"/>
      <c r="N6" s="136"/>
      <c r="O6" s="136"/>
      <c r="P6" s="136"/>
      <c r="Q6" s="136"/>
      <c r="R6" s="136"/>
      <c r="S6" s="136"/>
      <c r="T6" s="136"/>
    </row>
    <row r="8" spans="1:20" s="1" customFormat="1" ht="15.75" x14ac:dyDescent="0.25">
      <c r="A8" s="135" t="str">
        <f>'1. паспорт местоположение '!A9:C9</f>
        <v>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x14ac:dyDescent="0.25">
      <c r="A9" s="133" t="s">
        <v>4</v>
      </c>
      <c r="B9" s="133"/>
      <c r="C9" s="133"/>
      <c r="D9" s="133"/>
      <c r="E9" s="133"/>
      <c r="F9" s="133"/>
      <c r="G9" s="133"/>
      <c r="H9" s="133"/>
      <c r="I9" s="133"/>
      <c r="J9" s="133"/>
      <c r="K9" s="133"/>
      <c r="L9" s="133"/>
      <c r="M9" s="133"/>
      <c r="N9" s="133"/>
      <c r="O9" s="133"/>
      <c r="P9" s="133"/>
      <c r="Q9" s="133"/>
      <c r="R9" s="133"/>
      <c r="S9" s="133"/>
      <c r="T9" s="133"/>
    </row>
    <row r="11" spans="1:20" s="1" customFormat="1" ht="15.75" x14ac:dyDescent="0.25">
      <c r="A11" s="135" t="str">
        <f>'1. паспорт местоположение '!A12:C12</f>
        <v>Р_СТР0004</v>
      </c>
      <c r="B11" s="135"/>
      <c r="C11" s="135"/>
      <c r="D11" s="135"/>
      <c r="E11" s="135"/>
      <c r="F11" s="135"/>
      <c r="G11" s="135"/>
      <c r="H11" s="135"/>
      <c r="I11" s="135"/>
      <c r="J11" s="135"/>
      <c r="K11" s="135"/>
      <c r="L11" s="135"/>
      <c r="M11" s="135"/>
      <c r="N11" s="135"/>
      <c r="O11" s="135"/>
      <c r="P11" s="135"/>
      <c r="Q11" s="135"/>
      <c r="R11" s="135"/>
      <c r="S11" s="135"/>
      <c r="T11" s="135"/>
    </row>
    <row r="12" spans="1:20" s="1" customFormat="1" ht="15.75" x14ac:dyDescent="0.25">
      <c r="A12" s="133" t="s">
        <v>5</v>
      </c>
      <c r="B12" s="133"/>
      <c r="C12" s="133"/>
      <c r="D12" s="133"/>
      <c r="E12" s="133"/>
      <c r="F12" s="133"/>
      <c r="G12" s="133"/>
      <c r="H12" s="133"/>
      <c r="I12" s="133"/>
      <c r="J12" s="133"/>
      <c r="K12" s="133"/>
      <c r="L12" s="133"/>
      <c r="M12" s="133"/>
      <c r="N12" s="133"/>
      <c r="O12" s="133"/>
      <c r="P12" s="133"/>
      <c r="Q12" s="133"/>
      <c r="R12" s="133"/>
      <c r="S12" s="133"/>
      <c r="T12" s="133"/>
    </row>
    <row r="14" spans="1:20" s="1" customFormat="1" ht="15.75" x14ac:dyDescent="0.25">
      <c r="A14" s="132" t="str">
        <f>'1. паспорт местоположение '!A15:C15</f>
        <v>Строительство  ВЛ-0,23кВ от опоры №10 до опоры №10/1 Л-16 ТП-144. ТУ№145 от 12.12.2024г. Г.Будённовск, 8мик-н (МКУ "Центр развития ФкиС БМО)</v>
      </c>
      <c r="B14" s="132"/>
      <c r="C14" s="132"/>
      <c r="D14" s="132"/>
      <c r="E14" s="132"/>
      <c r="F14" s="132"/>
      <c r="G14" s="132"/>
      <c r="H14" s="132"/>
      <c r="I14" s="132"/>
      <c r="J14" s="132"/>
      <c r="K14" s="132"/>
      <c r="L14" s="132"/>
      <c r="M14" s="132"/>
      <c r="N14" s="132"/>
      <c r="O14" s="132"/>
      <c r="P14" s="132"/>
      <c r="Q14" s="132"/>
      <c r="R14" s="132"/>
      <c r="S14" s="132"/>
      <c r="T14" s="132"/>
    </row>
    <row r="15" spans="1:20" s="1" customFormat="1" ht="15.75" x14ac:dyDescent="0.25">
      <c r="A15" s="133" t="s">
        <v>6</v>
      </c>
      <c r="B15" s="133"/>
      <c r="C15" s="133"/>
      <c r="D15" s="133"/>
      <c r="E15" s="133"/>
      <c r="F15" s="133"/>
      <c r="G15" s="133"/>
      <c r="H15" s="133"/>
      <c r="I15" s="133"/>
      <c r="J15" s="133"/>
      <c r="K15" s="133"/>
      <c r="L15" s="133"/>
      <c r="M15" s="133"/>
      <c r="N15" s="133"/>
      <c r="O15" s="133"/>
      <c r="P15" s="133"/>
      <c r="Q15" s="133"/>
      <c r="R15" s="133"/>
      <c r="S15" s="133"/>
      <c r="T15" s="133"/>
    </row>
    <row r="17" spans="1:27" s="9" customFormat="1" ht="18.75" x14ac:dyDescent="0.3">
      <c r="A17" s="134" t="s">
        <v>76</v>
      </c>
      <c r="B17" s="134"/>
      <c r="C17" s="134"/>
      <c r="D17" s="134"/>
      <c r="E17" s="134"/>
      <c r="F17" s="134"/>
      <c r="G17" s="134"/>
      <c r="H17" s="134"/>
      <c r="I17" s="134"/>
      <c r="J17" s="134"/>
      <c r="K17" s="134"/>
      <c r="L17" s="134"/>
      <c r="M17" s="134"/>
      <c r="N17" s="134"/>
      <c r="O17" s="134"/>
      <c r="P17" s="134"/>
      <c r="Q17" s="134"/>
      <c r="R17" s="134"/>
      <c r="S17" s="134"/>
      <c r="T17" s="134"/>
    </row>
    <row r="19" spans="1:27" s="1" customFormat="1" ht="15.75" x14ac:dyDescent="0.25">
      <c r="A19" s="137" t="s">
        <v>8</v>
      </c>
      <c r="B19" s="137" t="s">
        <v>77</v>
      </c>
      <c r="C19" s="137"/>
      <c r="D19" s="137" t="s">
        <v>78</v>
      </c>
      <c r="E19" s="137"/>
      <c r="F19" s="140" t="s">
        <v>48</v>
      </c>
      <c r="G19" s="140"/>
      <c r="H19" s="140"/>
      <c r="I19" s="140"/>
      <c r="J19" s="137" t="s">
        <v>79</v>
      </c>
      <c r="K19" s="137" t="s">
        <v>80</v>
      </c>
      <c r="L19" s="137"/>
      <c r="M19" s="137" t="s">
        <v>81</v>
      </c>
      <c r="N19" s="137"/>
      <c r="O19" s="137" t="s">
        <v>82</v>
      </c>
      <c r="P19" s="137"/>
      <c r="Q19" s="137" t="s">
        <v>83</v>
      </c>
      <c r="R19" s="137"/>
      <c r="S19" s="137" t="s">
        <v>84</v>
      </c>
      <c r="T19" s="137" t="s">
        <v>85</v>
      </c>
      <c r="U19" s="137" t="s">
        <v>86</v>
      </c>
      <c r="V19" s="137" t="s">
        <v>87</v>
      </c>
      <c r="W19" s="137"/>
      <c r="X19" s="140" t="s">
        <v>68</v>
      </c>
      <c r="Y19" s="140"/>
      <c r="Z19" s="140" t="s">
        <v>69</v>
      </c>
      <c r="AA19" s="140"/>
    </row>
    <row r="20" spans="1:27" s="1" customFormat="1" ht="110.25" x14ac:dyDescent="0.25">
      <c r="A20" s="141"/>
      <c r="B20" s="142"/>
      <c r="C20" s="143"/>
      <c r="D20" s="142"/>
      <c r="E20" s="143"/>
      <c r="F20" s="140" t="s">
        <v>88</v>
      </c>
      <c r="G20" s="140"/>
      <c r="H20" s="140" t="s">
        <v>89</v>
      </c>
      <c r="I20" s="140"/>
      <c r="J20" s="138"/>
      <c r="K20" s="142"/>
      <c r="L20" s="143"/>
      <c r="M20" s="142"/>
      <c r="N20" s="143"/>
      <c r="O20" s="142"/>
      <c r="P20" s="143"/>
      <c r="Q20" s="142"/>
      <c r="R20" s="143"/>
      <c r="S20" s="138"/>
      <c r="T20" s="138"/>
      <c r="U20" s="138"/>
      <c r="V20" s="142"/>
      <c r="W20" s="143"/>
      <c r="X20" s="6" t="s">
        <v>70</v>
      </c>
      <c r="Y20" s="6" t="s">
        <v>71</v>
      </c>
      <c r="Z20" s="6" t="s">
        <v>72</v>
      </c>
      <c r="AA20" s="6" t="s">
        <v>73</v>
      </c>
    </row>
    <row r="21" spans="1:27" s="1" customFormat="1" ht="15.75" x14ac:dyDescent="0.25">
      <c r="A21" s="138"/>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47.25" x14ac:dyDescent="0.25">
      <c r="A23" s="10">
        <v>1</v>
      </c>
      <c r="B23" s="127" t="s">
        <v>21</v>
      </c>
      <c r="C23" s="127" t="s">
        <v>492</v>
      </c>
      <c r="D23" s="116" t="str">
        <f>B23</f>
        <v>-</v>
      </c>
      <c r="E23" s="127" t="s">
        <v>492</v>
      </c>
      <c r="F23" s="11" t="s">
        <v>21</v>
      </c>
      <c r="G23" s="11">
        <v>0.38</v>
      </c>
      <c r="H23" s="11" t="s">
        <v>21</v>
      </c>
      <c r="I23" s="11">
        <v>0.38</v>
      </c>
      <c r="J23" s="101">
        <v>45746</v>
      </c>
      <c r="K23" s="10">
        <v>1</v>
      </c>
      <c r="L23" s="10">
        <v>2</v>
      </c>
      <c r="M23" s="127" t="s">
        <v>21</v>
      </c>
      <c r="N23" s="127" t="s">
        <v>493</v>
      </c>
      <c r="O23" s="127" t="s">
        <v>21</v>
      </c>
      <c r="P23" s="113" t="s">
        <v>475</v>
      </c>
      <c r="Q23" s="118" t="s">
        <v>21</v>
      </c>
      <c r="R23" s="118">
        <v>0.03</v>
      </c>
      <c r="S23" s="12" t="s">
        <v>21</v>
      </c>
      <c r="T23" s="12" t="s">
        <v>21</v>
      </c>
      <c r="U23" s="10" t="s">
        <v>21</v>
      </c>
      <c r="V23" s="127" t="s">
        <v>21</v>
      </c>
      <c r="W23" s="111" t="s">
        <v>476</v>
      </c>
      <c r="X23" s="111" t="s">
        <v>21</v>
      </c>
      <c r="Y23" s="111" t="s">
        <v>21</v>
      </c>
      <c r="Z23" s="111" t="s">
        <v>21</v>
      </c>
      <c r="AA23" s="111" t="s">
        <v>21</v>
      </c>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abSelected="1" view="pageBreakPreview" topLeftCell="A10" zoomScaleSheetLayoutView="100" workbookViewId="0">
      <selection activeCell="C27" sqref="C27"/>
    </sheetView>
  </sheetViews>
  <sheetFormatPr defaultColWidth="9" defaultRowHeight="15.75" x14ac:dyDescent="0.25"/>
  <cols>
    <col min="1" max="1" width="9" style="8" customWidth="1"/>
    <col min="2" max="2" width="56.85546875" style="1" customWidth="1"/>
    <col min="3" max="3" width="103.85546875" style="1" customWidth="1"/>
  </cols>
  <sheetData>
    <row r="1" spans="1:3" x14ac:dyDescent="0.25">
      <c r="C1" s="1" t="s">
        <v>0</v>
      </c>
    </row>
    <row r="2" spans="1:3" x14ac:dyDescent="0.25">
      <c r="C2" s="1" t="s">
        <v>1</v>
      </c>
    </row>
    <row r="3" spans="1:3" x14ac:dyDescent="0.25">
      <c r="C3" s="1" t="s">
        <v>478</v>
      </c>
    </row>
    <row r="5" spans="1:3" x14ac:dyDescent="0.25">
      <c r="A5" s="135" t="s">
        <v>479</v>
      </c>
      <c r="B5" s="135"/>
      <c r="C5" s="135"/>
    </row>
    <row r="7" spans="1:3" ht="18.75" x14ac:dyDescent="0.3">
      <c r="A7" s="136" t="s">
        <v>3</v>
      </c>
      <c r="B7" s="136"/>
      <c r="C7" s="136"/>
    </row>
    <row r="9" spans="1:3" x14ac:dyDescent="0.25">
      <c r="A9" s="135" t="str">
        <f>'1. паспорт местоположение '!A9:C9</f>
        <v>ГУП СК "Ставэлектросеть"</v>
      </c>
      <c r="B9" s="135"/>
      <c r="C9" s="135"/>
    </row>
    <row r="10" spans="1:3" x14ac:dyDescent="0.25">
      <c r="A10" s="133" t="s">
        <v>4</v>
      </c>
      <c r="B10" s="133"/>
      <c r="C10" s="133"/>
    </row>
    <row r="12" spans="1:3" x14ac:dyDescent="0.25">
      <c r="A12" s="135" t="str">
        <f>'1. паспорт местоположение '!A12:C12</f>
        <v>Р_СТР0004</v>
      </c>
      <c r="B12" s="135"/>
      <c r="C12" s="135"/>
    </row>
    <row r="13" spans="1:3" x14ac:dyDescent="0.25">
      <c r="A13" s="133" t="s">
        <v>5</v>
      </c>
      <c r="B13" s="133"/>
      <c r="C13" s="133"/>
    </row>
    <row r="15" spans="1:3" ht="51.75" customHeight="1"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row>
    <row r="16" spans="1:3" x14ac:dyDescent="0.25">
      <c r="A16" s="133" t="s">
        <v>6</v>
      </c>
      <c r="B16" s="133"/>
      <c r="C16" s="133"/>
    </row>
    <row r="18" spans="1:3" ht="18.75" x14ac:dyDescent="0.3">
      <c r="A18" s="139" t="s">
        <v>90</v>
      </c>
      <c r="B18" s="139"/>
      <c r="C18" s="139"/>
    </row>
    <row r="20" spans="1:3" x14ac:dyDescent="0.25">
      <c r="A20" s="2" t="s">
        <v>8</v>
      </c>
      <c r="B20" s="3" t="s">
        <v>9</v>
      </c>
      <c r="C20" s="3" t="s">
        <v>10</v>
      </c>
    </row>
    <row r="21" spans="1:3" x14ac:dyDescent="0.25">
      <c r="A21" s="4">
        <v>1</v>
      </c>
      <c r="B21" s="4">
        <v>2</v>
      </c>
      <c r="C21" s="4">
        <v>3</v>
      </c>
    </row>
    <row r="22" spans="1:3" ht="63.75" customHeight="1" x14ac:dyDescent="0.25">
      <c r="A22" s="5">
        <v>1</v>
      </c>
      <c r="B22" s="2" t="s">
        <v>91</v>
      </c>
      <c r="C22" s="98" t="s">
        <v>473</v>
      </c>
    </row>
    <row r="23" spans="1:3" ht="56.25" customHeight="1" x14ac:dyDescent="0.25">
      <c r="A23" s="5">
        <v>2</v>
      </c>
      <c r="B23" s="2" t="s">
        <v>92</v>
      </c>
      <c r="C23" s="99" t="s">
        <v>472</v>
      </c>
    </row>
    <row r="24" spans="1:3" ht="56.25" customHeight="1" x14ac:dyDescent="0.25">
      <c r="A24" s="5">
        <v>3</v>
      </c>
      <c r="B24" s="2" t="s">
        <v>93</v>
      </c>
      <c r="C24" s="100" t="s">
        <v>503</v>
      </c>
    </row>
    <row r="25" spans="1:3" ht="31.5" x14ac:dyDescent="0.25">
      <c r="A25" s="5">
        <v>4</v>
      </c>
      <c r="B25" s="2" t="s">
        <v>94</v>
      </c>
      <c r="C25" s="127" t="s">
        <v>21</v>
      </c>
    </row>
    <row r="26" spans="1:3" ht="31.5" x14ac:dyDescent="0.25">
      <c r="A26" s="5">
        <v>5</v>
      </c>
      <c r="B26" s="2" t="s">
        <v>95</v>
      </c>
      <c r="C26" s="127" t="s">
        <v>21</v>
      </c>
    </row>
    <row r="27" spans="1:3" ht="70.5" customHeight="1" x14ac:dyDescent="0.25">
      <c r="A27" s="5">
        <v>6</v>
      </c>
      <c r="B27" s="79" t="s">
        <v>96</v>
      </c>
      <c r="C27" s="99" t="s">
        <v>474</v>
      </c>
    </row>
    <row r="28" spans="1:3" x14ac:dyDescent="0.25">
      <c r="A28" s="5">
        <v>7</v>
      </c>
      <c r="B28" s="2" t="s">
        <v>97</v>
      </c>
      <c r="C28" s="13">
        <v>2024</v>
      </c>
    </row>
    <row r="29" spans="1:3" x14ac:dyDescent="0.25">
      <c r="A29" s="5">
        <v>8</v>
      </c>
      <c r="B29" s="2" t="s">
        <v>98</v>
      </c>
      <c r="C29" s="46">
        <v>2025</v>
      </c>
    </row>
    <row r="30" spans="1:3" x14ac:dyDescent="0.25">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workbookViewId="0">
      <selection activeCell="E32" sqref="E32"/>
    </sheetView>
  </sheetViews>
  <sheetFormatPr defaultColWidth="9" defaultRowHeight="15" x14ac:dyDescent="0.2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32" t="s">
        <v>479</v>
      </c>
      <c r="B5" s="132"/>
      <c r="C5" s="132"/>
      <c r="D5" s="144"/>
      <c r="E5" s="144"/>
      <c r="F5" s="144"/>
      <c r="G5" s="144"/>
      <c r="H5" s="144"/>
      <c r="I5" s="144"/>
      <c r="J5" s="144"/>
      <c r="K5" s="144"/>
      <c r="L5" s="144"/>
      <c r="M5" s="144"/>
      <c r="N5" s="144"/>
      <c r="O5" s="144"/>
      <c r="P5" s="144"/>
      <c r="Q5" s="144"/>
      <c r="R5" s="144"/>
      <c r="S5" s="144"/>
      <c r="T5" s="144"/>
      <c r="U5" s="144"/>
      <c r="V5" s="144"/>
      <c r="W5" s="144"/>
      <c r="X5" s="144"/>
      <c r="Y5" s="144"/>
      <c r="Z5" s="144"/>
    </row>
    <row r="7" spans="1:26" ht="18.75" x14ac:dyDescent="0.3">
      <c r="A7" s="136" t="s">
        <v>3</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x14ac:dyDescent="0.25">
      <c r="A10" s="133" t="s">
        <v>4</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x14ac:dyDescent="0.25">
      <c r="A12" s="135" t="str">
        <f>'1. паспорт местоположение '!A12:C12</f>
        <v>Р_СТР0004</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x14ac:dyDescent="0.25">
      <c r="A13" s="133" t="s">
        <v>5</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c r="M15" s="132"/>
      <c r="N15" s="132"/>
      <c r="O15" s="132"/>
      <c r="P15" s="132"/>
      <c r="Q15" s="132"/>
      <c r="R15" s="132"/>
      <c r="S15" s="132"/>
      <c r="T15" s="132"/>
      <c r="U15" s="132"/>
      <c r="V15" s="132"/>
      <c r="W15" s="132"/>
      <c r="X15" s="132"/>
      <c r="Y15" s="132"/>
      <c r="Z15" s="132"/>
    </row>
    <row r="16" spans="1:26" ht="15.75" x14ac:dyDescent="0.25">
      <c r="A16" s="133" t="s">
        <v>6</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x14ac:dyDescent="0.25">
      <c r="A17" s="14" t="s">
        <v>100</v>
      </c>
    </row>
    <row r="18" spans="1:26" s="16" customFormat="1" ht="15.75" x14ac:dyDescent="0.25">
      <c r="A18" s="145" t="s">
        <v>101</v>
      </c>
      <c r="B18" s="145"/>
      <c r="C18" s="145"/>
      <c r="D18" s="145"/>
      <c r="E18" s="145"/>
      <c r="F18" s="145"/>
      <c r="G18" s="145"/>
      <c r="H18" s="145"/>
      <c r="I18" s="145"/>
      <c r="J18" s="145"/>
      <c r="K18" s="145"/>
      <c r="L18" s="145"/>
      <c r="M18" s="145"/>
      <c r="N18" s="145" t="s">
        <v>102</v>
      </c>
      <c r="O18" s="145"/>
      <c r="P18" s="145"/>
      <c r="Q18" s="145"/>
      <c r="R18" s="145"/>
      <c r="S18" s="145"/>
      <c r="T18" s="145"/>
      <c r="U18" s="145"/>
      <c r="V18" s="145"/>
      <c r="W18" s="145"/>
      <c r="X18" s="145"/>
      <c r="Y18" s="145"/>
      <c r="Z18" s="145"/>
    </row>
    <row r="19" spans="1:26" s="16" customFormat="1" ht="220.5" x14ac:dyDescent="0.2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election activeCell="E46" sqref="E46"/>
    </sheetView>
  </sheetViews>
  <sheetFormatPr defaultColWidth="9" defaultRowHeight="11.45" customHeight="1" x14ac:dyDescent="0.25"/>
  <cols>
    <col min="1" max="1" width="9.140625" style="8" customWidth="1"/>
    <col min="2" max="2" width="9" style="8" customWidth="1"/>
    <col min="3" max="3" width="56.5703125" style="8" customWidth="1"/>
    <col min="4" max="15" width="9" style="8" customWidth="1"/>
  </cols>
  <sheetData>
    <row r="1" spans="1:15" ht="15.75" x14ac:dyDescent="0.25">
      <c r="C1" s="1" t="s">
        <v>127</v>
      </c>
      <c r="M1" s="1" t="s">
        <v>0</v>
      </c>
    </row>
    <row r="2" spans="1:15" ht="15.75" x14ac:dyDescent="0.25">
      <c r="C2" s="1" t="s">
        <v>127</v>
      </c>
      <c r="M2" s="1" t="s">
        <v>1</v>
      </c>
    </row>
    <row r="3" spans="1:15" ht="15.75" x14ac:dyDescent="0.25">
      <c r="C3" s="1" t="s">
        <v>127</v>
      </c>
      <c r="M3" s="1" t="s">
        <v>478</v>
      </c>
    </row>
    <row r="4" spans="1:15" ht="15" x14ac:dyDescent="0.25"/>
    <row r="5" spans="1:15" ht="15.75" x14ac:dyDescent="0.25">
      <c r="A5" s="135" t="s">
        <v>479</v>
      </c>
      <c r="B5" s="135"/>
      <c r="C5" s="135"/>
      <c r="D5" s="135"/>
      <c r="E5" s="135"/>
      <c r="F5" s="135"/>
      <c r="G5" s="135"/>
      <c r="H5" s="135"/>
      <c r="I5" s="135"/>
      <c r="J5" s="135"/>
      <c r="K5" s="135"/>
      <c r="L5" s="135"/>
      <c r="M5" s="135"/>
      <c r="N5" s="135"/>
      <c r="O5" s="135"/>
    </row>
    <row r="6" spans="1:15" ht="15" x14ac:dyDescent="0.25"/>
    <row r="7" spans="1:15" ht="18.75" x14ac:dyDescent="0.3">
      <c r="A7" s="136" t="s">
        <v>3</v>
      </c>
      <c r="B7" s="136"/>
      <c r="C7" s="136"/>
      <c r="D7" s="136"/>
      <c r="E7" s="136"/>
      <c r="F7" s="136"/>
      <c r="G7" s="136"/>
      <c r="H7" s="136"/>
      <c r="I7" s="136"/>
      <c r="J7" s="136"/>
      <c r="K7" s="136"/>
      <c r="L7" s="136"/>
      <c r="M7" s="136"/>
      <c r="N7" s="136"/>
      <c r="O7" s="136"/>
    </row>
    <row r="8" spans="1:15" ht="15" x14ac:dyDescent="0.25"/>
    <row r="9" spans="1:15" ht="15.75" x14ac:dyDescent="0.25">
      <c r="A9" s="135" t="str">
        <f>'1. паспорт местоположение '!A9:C9</f>
        <v>ГУП СК "Ставэлектросеть"</v>
      </c>
      <c r="B9" s="135"/>
      <c r="C9" s="135"/>
      <c r="D9" s="135"/>
      <c r="E9" s="135"/>
      <c r="F9" s="135"/>
      <c r="G9" s="135"/>
      <c r="H9" s="135"/>
      <c r="I9" s="135"/>
      <c r="J9" s="135"/>
      <c r="K9" s="135"/>
      <c r="L9" s="135"/>
      <c r="M9" s="135"/>
      <c r="N9" s="135"/>
      <c r="O9" s="135"/>
    </row>
    <row r="10" spans="1:15" ht="15.75" x14ac:dyDescent="0.25">
      <c r="A10" s="133" t="s">
        <v>4</v>
      </c>
      <c r="B10" s="133"/>
      <c r="C10" s="133"/>
      <c r="D10" s="133"/>
      <c r="E10" s="133"/>
      <c r="F10" s="133"/>
      <c r="G10" s="133"/>
      <c r="H10" s="133"/>
      <c r="I10" s="133"/>
      <c r="J10" s="133"/>
      <c r="K10" s="133"/>
      <c r="L10" s="133"/>
      <c r="M10" s="133"/>
      <c r="N10" s="133"/>
      <c r="O10" s="133"/>
    </row>
    <row r="11" spans="1:15" ht="15" x14ac:dyDescent="0.25"/>
    <row r="12" spans="1:15" ht="15.75" x14ac:dyDescent="0.25">
      <c r="A12" s="135" t="str">
        <f>'1. паспорт местоположение '!A12:C12</f>
        <v>Р_СТР0004</v>
      </c>
      <c r="B12" s="135"/>
      <c r="C12" s="135"/>
      <c r="D12" s="135"/>
      <c r="E12" s="135"/>
      <c r="F12" s="135"/>
      <c r="G12" s="135"/>
      <c r="H12" s="135"/>
      <c r="I12" s="135"/>
      <c r="J12" s="135"/>
      <c r="K12" s="135"/>
      <c r="L12" s="135"/>
      <c r="M12" s="135"/>
      <c r="N12" s="135"/>
      <c r="O12" s="135"/>
    </row>
    <row r="13" spans="1:15" ht="15.75" x14ac:dyDescent="0.25">
      <c r="A13" s="133" t="s">
        <v>5</v>
      </c>
      <c r="B13" s="133"/>
      <c r="C13" s="133"/>
      <c r="D13" s="133"/>
      <c r="E13" s="133"/>
      <c r="F13" s="133"/>
      <c r="G13" s="133"/>
      <c r="H13" s="133"/>
      <c r="I13" s="133"/>
      <c r="J13" s="133"/>
      <c r="K13" s="133"/>
      <c r="L13" s="133"/>
      <c r="M13" s="133"/>
      <c r="N13" s="133"/>
      <c r="O13" s="133"/>
    </row>
    <row r="14" spans="1:15" ht="15" x14ac:dyDescent="0.25"/>
    <row r="15" spans="1:15" ht="15.75"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c r="M15" s="132"/>
      <c r="N15" s="132"/>
      <c r="O15" s="132"/>
    </row>
    <row r="16" spans="1:15" ht="15.75" x14ac:dyDescent="0.25">
      <c r="A16" s="133" t="s">
        <v>6</v>
      </c>
      <c r="B16" s="133"/>
      <c r="C16" s="133"/>
      <c r="D16" s="133"/>
      <c r="E16" s="133"/>
      <c r="F16" s="133"/>
      <c r="G16" s="133"/>
      <c r="H16" s="133"/>
      <c r="I16" s="133"/>
      <c r="J16" s="133"/>
      <c r="K16" s="133"/>
      <c r="L16" s="133"/>
      <c r="M16" s="133"/>
      <c r="N16" s="133"/>
      <c r="O16" s="133"/>
    </row>
    <row r="17" spans="1:15" ht="15" x14ac:dyDescent="0.25"/>
    <row r="18" spans="1:15" ht="18.75" x14ac:dyDescent="0.3">
      <c r="A18" s="139" t="s">
        <v>128</v>
      </c>
      <c r="B18" s="139"/>
      <c r="C18" s="139"/>
      <c r="D18" s="139"/>
      <c r="E18" s="139"/>
      <c r="F18" s="139"/>
      <c r="G18" s="139"/>
      <c r="H18" s="139"/>
      <c r="I18" s="139"/>
      <c r="J18" s="139"/>
      <c r="K18" s="139"/>
      <c r="L18" s="139"/>
      <c r="M18" s="139"/>
      <c r="N18" s="139"/>
      <c r="O18" s="139"/>
    </row>
    <row r="19" spans="1:15" ht="15.75" x14ac:dyDescent="0.25">
      <c r="A19" s="146" t="s">
        <v>8</v>
      </c>
      <c r="B19" s="146" t="s">
        <v>129</v>
      </c>
      <c r="C19" s="146" t="s">
        <v>130</v>
      </c>
      <c r="D19" s="146" t="s">
        <v>131</v>
      </c>
      <c r="E19" s="145" t="s">
        <v>132</v>
      </c>
      <c r="F19" s="145"/>
      <c r="G19" s="145"/>
      <c r="H19" s="145"/>
      <c r="I19" s="145"/>
      <c r="J19" s="145" t="s">
        <v>133</v>
      </c>
      <c r="K19" s="145"/>
      <c r="L19" s="145"/>
      <c r="M19" s="145"/>
      <c r="N19" s="145"/>
      <c r="O19" s="145"/>
    </row>
    <row r="20" spans="1:15" ht="15.75" x14ac:dyDescent="0.25">
      <c r="A20" s="147"/>
      <c r="B20" s="147"/>
      <c r="C20" s="147"/>
      <c r="D20" s="147"/>
      <c r="E20" s="2" t="s">
        <v>134</v>
      </c>
      <c r="F20" s="2" t="s">
        <v>135</v>
      </c>
      <c r="G20" s="2" t="s">
        <v>136</v>
      </c>
      <c r="H20" s="2" t="s">
        <v>137</v>
      </c>
      <c r="I20" s="2" t="s">
        <v>138</v>
      </c>
      <c r="J20" s="18">
        <v>2021</v>
      </c>
      <c r="K20" s="18">
        <v>2022</v>
      </c>
      <c r="L20" s="18">
        <v>2023</v>
      </c>
      <c r="M20" s="18">
        <v>2024</v>
      </c>
      <c r="N20" s="18">
        <v>2025</v>
      </c>
      <c r="O20" s="18">
        <v>2026</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19"/>
      <c r="B22" s="19"/>
      <c r="C22" s="19"/>
      <c r="D22" s="19"/>
      <c r="E22" s="19"/>
      <c r="F22" s="19"/>
      <c r="G22" s="19"/>
      <c r="H22" s="19"/>
      <c r="I22" s="19"/>
      <c r="J22" s="19"/>
      <c r="K22" s="19"/>
      <c r="L22" s="19"/>
      <c r="M22" s="19"/>
      <c r="N22" s="19"/>
      <c r="O22" s="19"/>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workbookViewId="0">
      <selection activeCell="E21" sqref="E21:F21"/>
    </sheetView>
  </sheetViews>
  <sheetFormatPr defaultColWidth="9" defaultRowHeight="11.45" customHeight="1" x14ac:dyDescent="0.25"/>
  <cols>
    <col min="1" max="1" width="29.85546875" style="8" customWidth="1"/>
    <col min="2" max="6" width="9" style="8" customWidth="1"/>
    <col min="7" max="63" width="13.285156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G12" s="112" t="s">
        <v>481</v>
      </c>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63" ht="15.95" customHeight="1" x14ac:dyDescent="0.25"/>
    <row r="18" spans="1:63" ht="18.95" customHeight="1" x14ac:dyDescent="0.3">
      <c r="A18" s="139" t="s">
        <v>139</v>
      </c>
      <c r="B18" s="139"/>
      <c r="C18" s="139"/>
      <c r="D18" s="139"/>
      <c r="E18" s="139"/>
      <c r="F18" s="139"/>
      <c r="G18" s="139"/>
      <c r="H18" s="139"/>
      <c r="I18" s="139"/>
      <c r="J18" s="139"/>
      <c r="K18" s="139"/>
      <c r="L18" s="139"/>
    </row>
    <row r="19" spans="1:63" ht="15.95" customHeight="1" x14ac:dyDescent="0.25"/>
    <row r="20" spans="1:63" ht="15.95" customHeight="1" thickBot="1" x14ac:dyDescent="0.3">
      <c r="A20" s="154" t="s">
        <v>140</v>
      </c>
      <c r="B20" s="154"/>
      <c r="C20" s="154"/>
      <c r="D20" s="154"/>
      <c r="E20" s="154" t="s">
        <v>141</v>
      </c>
      <c r="F20" s="15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x14ac:dyDescent="0.3">
      <c r="A21" s="149" t="s">
        <v>142</v>
      </c>
      <c r="B21" s="149"/>
      <c r="C21" s="149"/>
      <c r="D21" s="149"/>
      <c r="E21" s="155">
        <f>'1. паспорт местоположение '!C49/1.2</f>
        <v>5.5541499999999999E-3</v>
      </c>
      <c r="F21" s="155"/>
      <c r="G21" s="26"/>
      <c r="H21" s="154" t="s">
        <v>143</v>
      </c>
      <c r="I21" s="154"/>
      <c r="J21" s="15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x14ac:dyDescent="0.3">
      <c r="A22" s="150" t="s">
        <v>144</v>
      </c>
      <c r="B22" s="150"/>
      <c r="C22" s="150"/>
      <c r="D22" s="150"/>
      <c r="E22" s="148"/>
      <c r="F22" s="148"/>
      <c r="G22" s="27"/>
      <c r="H22" s="152" t="s">
        <v>145</v>
      </c>
      <c r="I22" s="152"/>
      <c r="J22" s="152"/>
      <c r="K22" s="153"/>
      <c r="L22" s="153"/>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50" t="s">
        <v>146</v>
      </c>
      <c r="B23" s="150"/>
      <c r="C23" s="150"/>
      <c r="D23" s="150"/>
      <c r="E23" s="151"/>
      <c r="F23" s="151"/>
      <c r="G23" s="27"/>
      <c r="H23" s="152" t="s">
        <v>147</v>
      </c>
      <c r="I23" s="152"/>
      <c r="J23" s="152"/>
      <c r="K23" s="153"/>
      <c r="L23" s="153"/>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57" t="s">
        <v>148</v>
      </c>
      <c r="B24" s="157"/>
      <c r="C24" s="157"/>
      <c r="D24" s="157"/>
      <c r="E24" s="151"/>
      <c r="F24" s="151"/>
      <c r="G24" s="27"/>
      <c r="H24" s="152" t="s">
        <v>149</v>
      </c>
      <c r="I24" s="152"/>
      <c r="J24" s="152"/>
      <c r="K24" s="148"/>
      <c r="L24" s="148"/>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x14ac:dyDescent="0.3">
      <c r="A25" s="149" t="s">
        <v>150</v>
      </c>
      <c r="B25" s="149"/>
      <c r="C25" s="149"/>
      <c r="D25" s="149"/>
      <c r="E25" s="148"/>
      <c r="F25" s="148"/>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x14ac:dyDescent="0.3">
      <c r="A26" s="150" t="s">
        <v>151</v>
      </c>
      <c r="B26" s="150"/>
      <c r="C26" s="150"/>
      <c r="D26" s="150"/>
      <c r="E26" s="148"/>
      <c r="F26" s="148"/>
      <c r="G26" s="26"/>
      <c r="H26" s="158" t="s">
        <v>446</v>
      </c>
      <c r="I26" s="158"/>
      <c r="J26" s="158"/>
      <c r="K26" s="158"/>
      <c r="L26" s="158"/>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x14ac:dyDescent="0.3">
      <c r="A27" s="150" t="s">
        <v>152</v>
      </c>
      <c r="B27" s="150"/>
      <c r="C27" s="150"/>
      <c r="D27" s="150"/>
      <c r="E27" s="148"/>
      <c r="F27" s="148"/>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50" t="s">
        <v>153</v>
      </c>
      <c r="B28" s="150"/>
      <c r="C28" s="150"/>
      <c r="D28" s="150"/>
      <c r="E28" s="148"/>
      <c r="F28" s="148"/>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x14ac:dyDescent="0.3">
      <c r="A29" s="150" t="s">
        <v>154</v>
      </c>
      <c r="B29" s="150"/>
      <c r="C29" s="150"/>
      <c r="D29" s="150"/>
      <c r="E29" s="151"/>
      <c r="F29" s="151"/>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x14ac:dyDescent="0.3">
      <c r="A30" s="150" t="s">
        <v>155</v>
      </c>
      <c r="B30" s="150"/>
      <c r="C30" s="150"/>
      <c r="D30" s="150"/>
      <c r="E30" s="148"/>
      <c r="F30" s="148"/>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x14ac:dyDescent="0.3">
      <c r="A31" s="150"/>
      <c r="B31" s="150"/>
      <c r="C31" s="150"/>
      <c r="D31" s="150"/>
      <c r="E31" s="156"/>
      <c r="F31" s="15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x14ac:dyDescent="0.3">
      <c r="A32" s="157" t="s">
        <v>156</v>
      </c>
      <c r="B32" s="157"/>
      <c r="C32" s="157"/>
      <c r="D32" s="157"/>
      <c r="E32" s="151"/>
      <c r="F32" s="151"/>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x14ac:dyDescent="0.3">
      <c r="A33" s="149"/>
      <c r="B33" s="149"/>
      <c r="C33" s="149"/>
      <c r="D33" s="149"/>
      <c r="E33" s="156"/>
      <c r="F33" s="15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x14ac:dyDescent="0.3">
      <c r="A34" s="150" t="s">
        <v>157</v>
      </c>
      <c r="B34" s="150"/>
      <c r="C34" s="150"/>
      <c r="D34" s="150"/>
      <c r="E34" s="148"/>
      <c r="F34" s="148"/>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x14ac:dyDescent="0.3">
      <c r="A35" s="157" t="s">
        <v>158</v>
      </c>
      <c r="B35" s="157"/>
      <c r="C35" s="157"/>
      <c r="D35" s="157"/>
      <c r="E35" s="148"/>
      <c r="F35" s="148"/>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x14ac:dyDescent="0.3">
      <c r="A36" s="149" t="s">
        <v>159</v>
      </c>
      <c r="B36" s="149"/>
      <c r="C36" s="149"/>
      <c r="D36" s="149"/>
      <c r="E36" s="151"/>
      <c r="F36" s="151"/>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x14ac:dyDescent="0.3">
      <c r="A37" s="150" t="s">
        <v>160</v>
      </c>
      <c r="B37" s="150"/>
      <c r="C37" s="150"/>
      <c r="D37" s="150"/>
      <c r="E37" s="151"/>
      <c r="F37" s="151"/>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x14ac:dyDescent="0.3">
      <c r="A38" s="150" t="s">
        <v>161</v>
      </c>
      <c r="B38" s="150"/>
      <c r="C38" s="150"/>
      <c r="D38" s="150"/>
      <c r="E38" s="151"/>
      <c r="F38" s="151"/>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x14ac:dyDescent="0.3">
      <c r="A39" s="150" t="s">
        <v>162</v>
      </c>
      <c r="B39" s="150"/>
      <c r="C39" s="150"/>
      <c r="D39" s="150"/>
      <c r="E39" s="148"/>
      <c r="F39" s="148"/>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x14ac:dyDescent="0.3">
      <c r="A40" s="150" t="s">
        <v>163</v>
      </c>
      <c r="B40" s="150"/>
      <c r="C40" s="150"/>
      <c r="D40" s="150"/>
      <c r="E40" s="151"/>
      <c r="F40" s="151"/>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x14ac:dyDescent="0.3">
      <c r="A41" s="150" t="s">
        <v>164</v>
      </c>
      <c r="B41" s="150"/>
      <c r="C41" s="150"/>
      <c r="D41" s="150"/>
      <c r="E41" s="151"/>
      <c r="F41" s="151"/>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x14ac:dyDescent="0.3">
      <c r="A42" s="157" t="s">
        <v>165</v>
      </c>
      <c r="B42" s="157"/>
      <c r="C42" s="157"/>
      <c r="D42" s="157"/>
      <c r="E42" s="151"/>
      <c r="F42" s="151"/>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x14ac:dyDescent="0.25">
      <c r="A43" s="149" t="s">
        <v>166</v>
      </c>
      <c r="B43" s="149"/>
      <c r="C43" s="149"/>
      <c r="D43" s="149"/>
      <c r="E43" s="162"/>
      <c r="F43" s="162"/>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x14ac:dyDescent="0.25">
      <c r="A44" s="159" t="s">
        <v>168</v>
      </c>
      <c r="B44" s="159"/>
      <c r="C44" s="159"/>
      <c r="D44" s="159"/>
      <c r="E44" s="160"/>
      <c r="F44" s="160"/>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x14ac:dyDescent="0.25">
      <c r="A45" s="159" t="s">
        <v>169</v>
      </c>
      <c r="B45" s="159"/>
      <c r="C45" s="159"/>
      <c r="D45" s="159"/>
      <c r="E45" s="160"/>
      <c r="F45" s="160"/>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x14ac:dyDescent="0.25">
      <c r="A46" s="159" t="s">
        <v>170</v>
      </c>
      <c r="B46" s="159"/>
      <c r="C46" s="159"/>
      <c r="D46" s="159"/>
      <c r="E46" s="160"/>
      <c r="F46" s="160"/>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x14ac:dyDescent="0.25">
      <c r="A47" s="159" t="s">
        <v>168</v>
      </c>
      <c r="B47" s="159"/>
      <c r="C47" s="159"/>
      <c r="D47" s="159"/>
      <c r="E47" s="160"/>
      <c r="F47" s="160"/>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x14ac:dyDescent="0.25">
      <c r="A48" s="159" t="s">
        <v>169</v>
      </c>
      <c r="B48" s="159"/>
      <c r="C48" s="159"/>
      <c r="D48" s="159"/>
      <c r="E48" s="160"/>
      <c r="F48" s="160"/>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x14ac:dyDescent="0.25">
      <c r="A49" s="159" t="s">
        <v>170</v>
      </c>
      <c r="B49" s="159"/>
      <c r="C49" s="159"/>
      <c r="D49" s="159"/>
      <c r="E49" s="160"/>
      <c r="F49" s="160"/>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x14ac:dyDescent="0.25">
      <c r="A50" s="159" t="s">
        <v>168</v>
      </c>
      <c r="B50" s="159"/>
      <c r="C50" s="159"/>
      <c r="D50" s="159"/>
      <c r="E50" s="160"/>
      <c r="F50" s="160"/>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x14ac:dyDescent="0.25">
      <c r="A51" s="159" t="s">
        <v>169</v>
      </c>
      <c r="B51" s="159"/>
      <c r="C51" s="159"/>
      <c r="D51" s="159"/>
      <c r="E51" s="160"/>
      <c r="F51" s="160"/>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x14ac:dyDescent="0.25">
      <c r="A52" s="159" t="s">
        <v>170</v>
      </c>
      <c r="B52" s="159"/>
      <c r="C52" s="159"/>
      <c r="D52" s="159"/>
      <c r="E52" s="160"/>
      <c r="F52" s="160"/>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x14ac:dyDescent="0.25">
      <c r="A54" s="161" t="s">
        <v>171</v>
      </c>
      <c r="B54" s="161"/>
      <c r="C54" s="161"/>
      <c r="D54" s="161"/>
      <c r="E54" s="162"/>
      <c r="F54" s="162"/>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x14ac:dyDescent="0.25">
      <c r="A55" s="159" t="s">
        <v>172</v>
      </c>
      <c r="B55" s="159"/>
      <c r="C55" s="159"/>
      <c r="D55" s="159"/>
      <c r="E55" s="160"/>
      <c r="F55" s="160"/>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x14ac:dyDescent="0.25">
      <c r="A56" s="159" t="s">
        <v>173</v>
      </c>
      <c r="B56" s="159"/>
      <c r="C56" s="159"/>
      <c r="D56" s="159"/>
      <c r="E56" s="160"/>
      <c r="F56" s="160"/>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x14ac:dyDescent="0.25">
      <c r="A57" s="159" t="s">
        <v>174</v>
      </c>
      <c r="B57" s="159"/>
      <c r="C57" s="159"/>
      <c r="D57" s="159"/>
      <c r="E57" s="160"/>
      <c r="F57" s="160"/>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x14ac:dyDescent="0.25">
      <c r="A58" s="159" t="s">
        <v>175</v>
      </c>
      <c r="B58" s="159"/>
      <c r="C58" s="159"/>
      <c r="D58" s="159"/>
      <c r="E58" s="160"/>
      <c r="F58" s="160"/>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59" t="s">
        <v>172</v>
      </c>
      <c r="B59" s="159"/>
      <c r="C59" s="159"/>
      <c r="D59" s="159"/>
      <c r="E59" s="160"/>
      <c r="F59" s="160"/>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x14ac:dyDescent="0.25">
      <c r="A60" s="159" t="s">
        <v>173</v>
      </c>
      <c r="B60" s="159"/>
      <c r="C60" s="159"/>
      <c r="D60" s="159"/>
      <c r="E60" s="160"/>
      <c r="F60" s="160"/>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x14ac:dyDescent="0.25">
      <c r="A61" s="159" t="s">
        <v>174</v>
      </c>
      <c r="B61" s="159"/>
      <c r="C61" s="159"/>
      <c r="D61" s="159"/>
      <c r="E61" s="160"/>
      <c r="F61" s="160"/>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x14ac:dyDescent="0.25">
      <c r="A62" s="159" t="s">
        <v>175</v>
      </c>
      <c r="B62" s="159"/>
      <c r="C62" s="159"/>
      <c r="D62" s="159"/>
      <c r="E62" s="160"/>
      <c r="F62" s="160"/>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x14ac:dyDescent="0.25">
      <c r="A63" s="159" t="s">
        <v>172</v>
      </c>
      <c r="B63" s="159"/>
      <c r="C63" s="159"/>
      <c r="D63" s="159"/>
      <c r="E63" s="160"/>
      <c r="F63" s="160"/>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x14ac:dyDescent="0.25">
      <c r="A64" s="159" t="s">
        <v>173</v>
      </c>
      <c r="B64" s="159"/>
      <c r="C64" s="159"/>
      <c r="D64" s="159"/>
      <c r="E64" s="160"/>
      <c r="F64" s="160"/>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x14ac:dyDescent="0.25">
      <c r="A65" s="159" t="s">
        <v>174</v>
      </c>
      <c r="B65" s="159"/>
      <c r="C65" s="159"/>
      <c r="D65" s="159"/>
      <c r="E65" s="160"/>
      <c r="F65" s="160"/>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x14ac:dyDescent="0.25">
      <c r="A66" s="159" t="s">
        <v>175</v>
      </c>
      <c r="B66" s="159"/>
      <c r="C66" s="159"/>
      <c r="D66" s="159"/>
      <c r="E66" s="160"/>
      <c r="F66" s="160"/>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x14ac:dyDescent="0.25">
      <c r="A68" s="161" t="s">
        <v>176</v>
      </c>
      <c r="B68" s="161"/>
      <c r="C68" s="161"/>
      <c r="D68" s="161"/>
      <c r="E68" s="162"/>
      <c r="F68" s="162"/>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x14ac:dyDescent="0.25">
      <c r="A69" s="159" t="s">
        <v>177</v>
      </c>
      <c r="B69" s="159"/>
      <c r="C69" s="159"/>
      <c r="D69" s="159"/>
      <c r="E69" s="160"/>
      <c r="F69" s="160"/>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x14ac:dyDescent="0.25">
      <c r="A70" s="159" t="s">
        <v>178</v>
      </c>
      <c r="B70" s="159"/>
      <c r="C70" s="159"/>
      <c r="D70" s="159"/>
      <c r="E70" s="160"/>
      <c r="F70" s="160"/>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x14ac:dyDescent="0.25">
      <c r="A71" s="159" t="s">
        <v>179</v>
      </c>
      <c r="B71" s="159"/>
      <c r="C71" s="159"/>
      <c r="D71" s="159"/>
      <c r="E71" s="160"/>
      <c r="F71" s="160"/>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x14ac:dyDescent="0.25">
      <c r="A72" s="159" t="s">
        <v>180</v>
      </c>
      <c r="B72" s="159"/>
      <c r="C72" s="159"/>
      <c r="D72" s="159"/>
      <c r="E72" s="160"/>
      <c r="F72" s="160"/>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x14ac:dyDescent="0.25">
      <c r="A73" s="159" t="s">
        <v>181</v>
      </c>
      <c r="B73" s="159"/>
      <c r="C73" s="159"/>
      <c r="D73" s="159"/>
      <c r="E73" s="160"/>
      <c r="F73" s="160"/>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x14ac:dyDescent="0.25">
      <c r="A74" s="159" t="s">
        <v>182</v>
      </c>
      <c r="B74" s="159"/>
      <c r="C74" s="159"/>
      <c r="D74" s="159"/>
      <c r="E74" s="160"/>
      <c r="F74" s="160"/>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x14ac:dyDescent="0.25">
      <c r="A75" s="159" t="s">
        <v>183</v>
      </c>
      <c r="B75" s="159"/>
      <c r="C75" s="159"/>
      <c r="D75" s="159"/>
      <c r="E75" s="160"/>
      <c r="F75" s="160"/>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x14ac:dyDescent="0.25">
      <c r="A76" s="159" t="s">
        <v>184</v>
      </c>
      <c r="B76" s="159"/>
      <c r="C76" s="159"/>
      <c r="D76" s="159"/>
      <c r="E76" s="160"/>
      <c r="F76" s="160"/>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x14ac:dyDescent="0.25">
      <c r="A77" s="159" t="s">
        <v>185</v>
      </c>
      <c r="B77" s="159"/>
      <c r="C77" s="159"/>
      <c r="D77" s="159"/>
      <c r="E77" s="160"/>
      <c r="F77" s="160"/>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x14ac:dyDescent="0.25">
      <c r="A78" s="159" t="s">
        <v>186</v>
      </c>
      <c r="B78" s="159"/>
      <c r="C78" s="159"/>
      <c r="D78" s="159"/>
      <c r="E78" s="160"/>
      <c r="F78" s="160"/>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x14ac:dyDescent="0.25">
      <c r="A79" s="159" t="s">
        <v>187</v>
      </c>
      <c r="B79" s="159"/>
      <c r="C79" s="159"/>
      <c r="D79" s="159"/>
      <c r="E79" s="160"/>
      <c r="F79" s="160"/>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x14ac:dyDescent="0.25">
      <c r="A80" s="159" t="s">
        <v>188</v>
      </c>
      <c r="B80" s="159"/>
      <c r="C80" s="159"/>
      <c r="D80" s="159"/>
      <c r="E80" s="160"/>
      <c r="F80" s="160"/>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x14ac:dyDescent="0.25">
      <c r="A81" s="159" t="s">
        <v>177</v>
      </c>
      <c r="B81" s="159"/>
      <c r="C81" s="159"/>
      <c r="D81" s="159"/>
      <c r="E81" s="160"/>
      <c r="F81" s="160"/>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59" t="s">
        <v>178</v>
      </c>
      <c r="B82" s="159"/>
      <c r="C82" s="159"/>
      <c r="D82" s="159"/>
      <c r="E82" s="160"/>
      <c r="F82" s="160"/>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x14ac:dyDescent="0.25">
      <c r="A83" s="159" t="s">
        <v>179</v>
      </c>
      <c r="B83" s="159"/>
      <c r="C83" s="159"/>
      <c r="D83" s="159"/>
      <c r="E83" s="160"/>
      <c r="F83" s="160"/>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x14ac:dyDescent="0.25">
      <c r="A84" s="159" t="s">
        <v>180</v>
      </c>
      <c r="B84" s="159"/>
      <c r="C84" s="159"/>
      <c r="D84" s="159"/>
      <c r="E84" s="160"/>
      <c r="F84" s="160"/>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x14ac:dyDescent="0.25">
      <c r="A85" s="159" t="s">
        <v>181</v>
      </c>
      <c r="B85" s="159"/>
      <c r="C85" s="159"/>
      <c r="D85" s="159"/>
      <c r="E85" s="160"/>
      <c r="F85" s="160"/>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x14ac:dyDescent="0.25">
      <c r="A86" s="159" t="s">
        <v>182</v>
      </c>
      <c r="B86" s="159"/>
      <c r="C86" s="159"/>
      <c r="D86" s="159"/>
      <c r="E86" s="160"/>
      <c r="F86" s="160"/>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x14ac:dyDescent="0.25">
      <c r="A87" s="159" t="s">
        <v>183</v>
      </c>
      <c r="B87" s="159"/>
      <c r="C87" s="159"/>
      <c r="D87" s="159"/>
      <c r="E87" s="160"/>
      <c r="F87" s="160"/>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x14ac:dyDescent="0.25">
      <c r="A88" s="159" t="s">
        <v>184</v>
      </c>
      <c r="B88" s="159"/>
      <c r="C88" s="159"/>
      <c r="D88" s="159"/>
      <c r="E88" s="160"/>
      <c r="F88" s="160"/>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x14ac:dyDescent="0.25">
      <c r="A89" s="159" t="s">
        <v>185</v>
      </c>
      <c r="B89" s="159"/>
      <c r="C89" s="159"/>
      <c r="D89" s="159"/>
      <c r="E89" s="160"/>
      <c r="F89" s="160"/>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x14ac:dyDescent="0.25">
      <c r="A90" s="159" t="s">
        <v>186</v>
      </c>
      <c r="B90" s="159"/>
      <c r="C90" s="159"/>
      <c r="D90" s="159"/>
      <c r="E90" s="160"/>
      <c r="F90" s="160"/>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x14ac:dyDescent="0.25">
      <c r="A91" s="159" t="s">
        <v>187</v>
      </c>
      <c r="B91" s="159"/>
      <c r="C91" s="159"/>
      <c r="D91" s="159"/>
      <c r="E91" s="160"/>
      <c r="F91" s="160"/>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x14ac:dyDescent="0.25">
      <c r="A92" s="159" t="s">
        <v>188</v>
      </c>
      <c r="B92" s="159"/>
      <c r="C92" s="159"/>
      <c r="D92" s="159"/>
      <c r="E92" s="160"/>
      <c r="F92" s="160"/>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x14ac:dyDescent="0.25">
      <c r="A93" s="159" t="s">
        <v>177</v>
      </c>
      <c r="B93" s="159"/>
      <c r="C93" s="159"/>
      <c r="D93" s="159"/>
      <c r="E93" s="160"/>
      <c r="F93" s="160"/>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x14ac:dyDescent="0.25">
      <c r="A94" s="159" t="s">
        <v>178</v>
      </c>
      <c r="B94" s="159"/>
      <c r="C94" s="159"/>
      <c r="D94" s="159"/>
      <c r="E94" s="160"/>
      <c r="F94" s="160"/>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x14ac:dyDescent="0.25">
      <c r="A95" s="159" t="s">
        <v>179</v>
      </c>
      <c r="B95" s="159"/>
      <c r="C95" s="159"/>
      <c r="D95" s="159"/>
      <c r="E95" s="160"/>
      <c r="F95" s="160"/>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x14ac:dyDescent="0.25">
      <c r="A96" s="159" t="s">
        <v>180</v>
      </c>
      <c r="B96" s="159"/>
      <c r="C96" s="159"/>
      <c r="D96" s="159"/>
      <c r="E96" s="160"/>
      <c r="F96" s="160"/>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x14ac:dyDescent="0.25">
      <c r="A97" s="159" t="s">
        <v>181</v>
      </c>
      <c r="B97" s="159"/>
      <c r="C97" s="159"/>
      <c r="D97" s="159"/>
      <c r="E97" s="160"/>
      <c r="F97" s="160"/>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x14ac:dyDescent="0.25">
      <c r="A98" s="159" t="s">
        <v>182</v>
      </c>
      <c r="B98" s="159"/>
      <c r="C98" s="159"/>
      <c r="D98" s="159"/>
      <c r="E98" s="160"/>
      <c r="F98" s="160"/>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x14ac:dyDescent="0.25">
      <c r="A99" s="159" t="s">
        <v>183</v>
      </c>
      <c r="B99" s="159"/>
      <c r="C99" s="159"/>
      <c r="D99" s="159"/>
      <c r="E99" s="160"/>
      <c r="F99" s="160"/>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x14ac:dyDescent="0.25">
      <c r="A100" s="159" t="s">
        <v>184</v>
      </c>
      <c r="B100" s="159"/>
      <c r="C100" s="159"/>
      <c r="D100" s="159"/>
      <c r="E100" s="160"/>
      <c r="F100" s="160"/>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x14ac:dyDescent="0.25">
      <c r="A101" s="159" t="s">
        <v>185</v>
      </c>
      <c r="B101" s="159"/>
      <c r="C101" s="159"/>
      <c r="D101" s="159"/>
      <c r="E101" s="160"/>
      <c r="F101" s="160"/>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x14ac:dyDescent="0.25">
      <c r="A102" s="159" t="s">
        <v>186</v>
      </c>
      <c r="B102" s="159"/>
      <c r="C102" s="159"/>
      <c r="D102" s="159"/>
      <c r="E102" s="160"/>
      <c r="F102" s="160"/>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x14ac:dyDescent="0.25">
      <c r="A103" s="159" t="s">
        <v>187</v>
      </c>
      <c r="B103" s="159"/>
      <c r="C103" s="159"/>
      <c r="D103" s="159"/>
      <c r="E103" s="160"/>
      <c r="F103" s="160"/>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x14ac:dyDescent="0.25">
      <c r="A104" s="159" t="s">
        <v>188</v>
      </c>
      <c r="B104" s="159"/>
      <c r="C104" s="159"/>
      <c r="D104" s="159"/>
      <c r="E104" s="160"/>
      <c r="F104" s="160"/>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x14ac:dyDescent="0.25">
      <c r="A106" s="163" t="s">
        <v>189</v>
      </c>
      <c r="B106" s="163"/>
      <c r="C106" s="163"/>
      <c r="D106" s="163"/>
      <c r="E106" s="162"/>
      <c r="F106" s="162"/>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x14ac:dyDescent="0.25">
      <c r="A107" s="159" t="s">
        <v>184</v>
      </c>
      <c r="B107" s="159"/>
      <c r="C107" s="159"/>
      <c r="D107" s="159"/>
      <c r="E107" s="160"/>
      <c r="F107" s="160"/>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x14ac:dyDescent="0.25">
      <c r="A108" s="159" t="s">
        <v>183</v>
      </c>
      <c r="B108" s="159"/>
      <c r="C108" s="159"/>
      <c r="D108" s="159"/>
      <c r="E108" s="160"/>
      <c r="F108" s="160"/>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x14ac:dyDescent="0.25">
      <c r="A109" s="159" t="s">
        <v>185</v>
      </c>
      <c r="B109" s="159"/>
      <c r="C109" s="159"/>
      <c r="D109" s="159"/>
      <c r="E109" s="160"/>
      <c r="F109" s="160"/>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x14ac:dyDescent="0.25">
      <c r="A110" s="159" t="s">
        <v>187</v>
      </c>
      <c r="B110" s="159"/>
      <c r="C110" s="159"/>
      <c r="D110" s="159"/>
      <c r="E110" s="160"/>
      <c r="F110" s="160"/>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x14ac:dyDescent="0.25">
      <c r="A111" s="159" t="s">
        <v>190</v>
      </c>
      <c r="B111" s="159"/>
      <c r="C111" s="159"/>
      <c r="D111" s="159"/>
      <c r="E111" s="160"/>
      <c r="F111" s="160"/>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x14ac:dyDescent="0.25">
      <c r="A112" s="159" t="s">
        <v>191</v>
      </c>
      <c r="B112" s="159"/>
      <c r="C112" s="159"/>
      <c r="D112" s="159"/>
      <c r="E112" s="160"/>
      <c r="F112" s="160"/>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x14ac:dyDescent="0.25">
      <c r="A113" s="159" t="s">
        <v>192</v>
      </c>
      <c r="B113" s="159"/>
      <c r="C113" s="159"/>
      <c r="D113" s="159"/>
      <c r="E113" s="160"/>
      <c r="F113" s="160"/>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x14ac:dyDescent="0.25">
      <c r="A114" s="159" t="s">
        <v>193</v>
      </c>
      <c r="B114" s="159"/>
      <c r="C114" s="159"/>
      <c r="D114" s="159"/>
      <c r="E114" s="160"/>
      <c r="F114" s="160"/>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x14ac:dyDescent="0.25">
      <c r="A115" s="159" t="s">
        <v>194</v>
      </c>
      <c r="B115" s="159"/>
      <c r="C115" s="159"/>
      <c r="D115" s="159"/>
      <c r="E115" s="160"/>
      <c r="F115" s="160"/>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x14ac:dyDescent="0.25">
      <c r="A116" s="159" t="s">
        <v>195</v>
      </c>
      <c r="B116" s="159"/>
      <c r="C116" s="159"/>
      <c r="D116" s="159"/>
      <c r="E116" s="160"/>
      <c r="F116" s="160"/>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x14ac:dyDescent="0.25">
      <c r="A117" s="159" t="s">
        <v>196</v>
      </c>
      <c r="B117" s="159"/>
      <c r="C117" s="159"/>
      <c r="D117" s="159"/>
      <c r="E117" s="160"/>
      <c r="F117" s="160"/>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x14ac:dyDescent="0.25">
      <c r="A118" s="159" t="s">
        <v>197</v>
      </c>
      <c r="B118" s="159"/>
      <c r="C118" s="159"/>
      <c r="D118" s="159"/>
      <c r="E118" s="160"/>
      <c r="F118" s="160"/>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x14ac:dyDescent="0.25">
      <c r="A119" s="159" t="s">
        <v>198</v>
      </c>
      <c r="B119" s="159"/>
      <c r="C119" s="159"/>
      <c r="D119" s="159"/>
      <c r="E119" s="160"/>
      <c r="F119" s="160"/>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x14ac:dyDescent="0.25">
      <c r="A120" s="159" t="s">
        <v>184</v>
      </c>
      <c r="B120" s="159"/>
      <c r="C120" s="159"/>
      <c r="D120" s="159"/>
      <c r="E120" s="160"/>
      <c r="F120" s="160"/>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x14ac:dyDescent="0.25">
      <c r="A121" s="159" t="s">
        <v>183</v>
      </c>
      <c r="B121" s="159"/>
      <c r="C121" s="159"/>
      <c r="D121" s="159"/>
      <c r="E121" s="160"/>
      <c r="F121" s="160"/>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x14ac:dyDescent="0.25">
      <c r="A122" s="159" t="s">
        <v>185</v>
      </c>
      <c r="B122" s="159"/>
      <c r="C122" s="159"/>
      <c r="D122" s="159"/>
      <c r="E122" s="160"/>
      <c r="F122" s="160"/>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x14ac:dyDescent="0.25">
      <c r="A123" s="159" t="s">
        <v>187</v>
      </c>
      <c r="B123" s="159"/>
      <c r="C123" s="159"/>
      <c r="D123" s="159"/>
      <c r="E123" s="160"/>
      <c r="F123" s="160"/>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x14ac:dyDescent="0.25">
      <c r="A124" s="159" t="s">
        <v>190</v>
      </c>
      <c r="B124" s="159"/>
      <c r="C124" s="159"/>
      <c r="D124" s="159"/>
      <c r="E124" s="160"/>
      <c r="F124" s="160"/>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x14ac:dyDescent="0.25">
      <c r="A125" s="159" t="s">
        <v>191</v>
      </c>
      <c r="B125" s="159"/>
      <c r="C125" s="159"/>
      <c r="D125" s="159"/>
      <c r="E125" s="160"/>
      <c r="F125" s="160"/>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x14ac:dyDescent="0.25">
      <c r="A126" s="159" t="s">
        <v>192</v>
      </c>
      <c r="B126" s="159"/>
      <c r="C126" s="159"/>
      <c r="D126" s="159"/>
      <c r="E126" s="160"/>
      <c r="F126" s="160"/>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x14ac:dyDescent="0.25">
      <c r="A127" s="159" t="s">
        <v>193</v>
      </c>
      <c r="B127" s="159"/>
      <c r="C127" s="159"/>
      <c r="D127" s="159"/>
      <c r="E127" s="160"/>
      <c r="F127" s="160"/>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x14ac:dyDescent="0.25">
      <c r="A128" s="159" t="s">
        <v>194</v>
      </c>
      <c r="B128" s="159"/>
      <c r="C128" s="159"/>
      <c r="D128" s="159"/>
      <c r="E128" s="160"/>
      <c r="F128" s="160"/>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x14ac:dyDescent="0.25">
      <c r="A129" s="159" t="s">
        <v>195</v>
      </c>
      <c r="B129" s="159"/>
      <c r="C129" s="159"/>
      <c r="D129" s="159"/>
      <c r="E129" s="160"/>
      <c r="F129" s="160"/>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x14ac:dyDescent="0.25">
      <c r="A130" s="159" t="s">
        <v>196</v>
      </c>
      <c r="B130" s="159"/>
      <c r="C130" s="159"/>
      <c r="D130" s="159"/>
      <c r="E130" s="160"/>
      <c r="F130" s="160"/>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x14ac:dyDescent="0.25">
      <c r="A131" s="159" t="s">
        <v>197</v>
      </c>
      <c r="B131" s="159"/>
      <c r="C131" s="159"/>
      <c r="D131" s="159"/>
      <c r="E131" s="160"/>
      <c r="F131" s="160"/>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x14ac:dyDescent="0.25">
      <c r="A132" s="159" t="s">
        <v>198</v>
      </c>
      <c r="B132" s="159"/>
      <c r="C132" s="159"/>
      <c r="D132" s="159"/>
      <c r="E132" s="160"/>
      <c r="F132" s="160"/>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x14ac:dyDescent="0.25">
      <c r="A133" s="159" t="s">
        <v>184</v>
      </c>
      <c r="B133" s="159"/>
      <c r="C133" s="159"/>
      <c r="D133" s="159"/>
      <c r="E133" s="160"/>
      <c r="F133" s="160"/>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x14ac:dyDescent="0.25">
      <c r="A134" s="159" t="s">
        <v>183</v>
      </c>
      <c r="B134" s="159"/>
      <c r="C134" s="159"/>
      <c r="D134" s="159"/>
      <c r="E134" s="160"/>
      <c r="F134" s="160"/>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x14ac:dyDescent="0.25">
      <c r="A135" s="159" t="s">
        <v>185</v>
      </c>
      <c r="B135" s="159"/>
      <c r="C135" s="159"/>
      <c r="D135" s="159"/>
      <c r="E135" s="160"/>
      <c r="F135" s="160"/>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x14ac:dyDescent="0.25">
      <c r="A136" s="159" t="s">
        <v>187</v>
      </c>
      <c r="B136" s="159"/>
      <c r="C136" s="159"/>
      <c r="D136" s="159"/>
      <c r="E136" s="160"/>
      <c r="F136" s="160"/>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x14ac:dyDescent="0.25">
      <c r="A137" s="159" t="s">
        <v>190</v>
      </c>
      <c r="B137" s="159"/>
      <c r="C137" s="159"/>
      <c r="D137" s="159"/>
      <c r="E137" s="160"/>
      <c r="F137" s="160"/>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x14ac:dyDescent="0.25">
      <c r="A138" s="159" t="s">
        <v>191</v>
      </c>
      <c r="B138" s="159"/>
      <c r="C138" s="159"/>
      <c r="D138" s="159"/>
      <c r="E138" s="160"/>
      <c r="F138" s="160"/>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x14ac:dyDescent="0.25">
      <c r="A139" s="159" t="s">
        <v>192</v>
      </c>
      <c r="B139" s="159"/>
      <c r="C139" s="159"/>
      <c r="D139" s="159"/>
      <c r="E139" s="160"/>
      <c r="F139" s="160"/>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x14ac:dyDescent="0.25">
      <c r="A140" s="159" t="s">
        <v>193</v>
      </c>
      <c r="B140" s="159"/>
      <c r="C140" s="159"/>
      <c r="D140" s="159"/>
      <c r="E140" s="160"/>
      <c r="F140" s="160"/>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x14ac:dyDescent="0.25">
      <c r="A141" s="159" t="s">
        <v>194</v>
      </c>
      <c r="B141" s="159"/>
      <c r="C141" s="159"/>
      <c r="D141" s="159"/>
      <c r="E141" s="160"/>
      <c r="F141" s="160"/>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x14ac:dyDescent="0.25">
      <c r="A142" s="159" t="s">
        <v>195</v>
      </c>
      <c r="B142" s="159"/>
      <c r="C142" s="159"/>
      <c r="D142" s="159"/>
      <c r="E142" s="160"/>
      <c r="F142" s="160"/>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x14ac:dyDescent="0.25">
      <c r="A143" s="159" t="s">
        <v>196</v>
      </c>
      <c r="B143" s="159"/>
      <c r="C143" s="159"/>
      <c r="D143" s="159"/>
      <c r="E143" s="160"/>
      <c r="F143" s="160"/>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x14ac:dyDescent="0.25">
      <c r="A144" s="159" t="s">
        <v>197</v>
      </c>
      <c r="B144" s="159"/>
      <c r="C144" s="159"/>
      <c r="D144" s="159"/>
      <c r="E144" s="160"/>
      <c r="F144" s="160"/>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x14ac:dyDescent="0.25">
      <c r="A145" s="159" t="s">
        <v>198</v>
      </c>
      <c r="B145" s="159"/>
      <c r="C145" s="159"/>
      <c r="D145" s="159"/>
      <c r="E145" s="160"/>
      <c r="F145" s="160"/>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x14ac:dyDescent="0.25">
      <c r="A146" s="164" t="s">
        <v>447</v>
      </c>
      <c r="B146" s="164"/>
      <c r="C146" s="164"/>
      <c r="D146" s="164"/>
      <c r="E146" s="169"/>
      <c r="F146" s="169"/>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x14ac:dyDescent="0.25">
      <c r="A147" s="164" t="s">
        <v>200</v>
      </c>
      <c r="B147" s="164"/>
      <c r="C147" s="164"/>
      <c r="D147" s="164"/>
      <c r="E147" s="165"/>
      <c r="F147" s="165"/>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x14ac:dyDescent="0.25">
      <c r="A148" s="164" t="s">
        <v>202</v>
      </c>
      <c r="B148" s="164"/>
      <c r="C148" s="164"/>
      <c r="D148" s="164"/>
      <c r="E148" s="166"/>
      <c r="F148" s="166"/>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x14ac:dyDescent="0.3">
      <c r="A149" s="167" t="s">
        <v>204</v>
      </c>
      <c r="B149" s="167"/>
      <c r="C149" s="167"/>
      <c r="D149" s="167"/>
      <c r="E149" s="168"/>
      <c r="F149" s="168"/>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view="pageBreakPreview" topLeftCell="A7" zoomScaleSheetLayoutView="100" workbookViewId="0">
      <selection activeCell="H71" sqref="H71"/>
    </sheetView>
  </sheetViews>
  <sheetFormatPr defaultColWidth="9" defaultRowHeight="15" x14ac:dyDescent="0.2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478</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Р_СТР0004</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12" ht="15.95" customHeight="1" x14ac:dyDescent="0.25"/>
    <row r="18" spans="1:12" ht="18.95" customHeight="1" x14ac:dyDescent="0.3">
      <c r="A18" s="139" t="s">
        <v>205</v>
      </c>
      <c r="B18" s="139"/>
      <c r="C18" s="139"/>
      <c r="D18" s="139"/>
      <c r="E18" s="139"/>
      <c r="F18" s="139"/>
      <c r="G18" s="139"/>
      <c r="H18" s="139"/>
      <c r="I18" s="139"/>
      <c r="J18" s="139"/>
      <c r="K18" s="139"/>
      <c r="L18" s="139"/>
    </row>
    <row r="20" spans="1:12" ht="15.95" customHeight="1" x14ac:dyDescent="0.25">
      <c r="A20" s="146" t="s">
        <v>206</v>
      </c>
      <c r="B20" s="146" t="s">
        <v>207</v>
      </c>
      <c r="C20" s="145" t="s">
        <v>208</v>
      </c>
      <c r="D20" s="145"/>
      <c r="E20" s="145"/>
      <c r="F20" s="145"/>
      <c r="G20" s="146" t="s">
        <v>209</v>
      </c>
      <c r="H20" s="146" t="s">
        <v>210</v>
      </c>
      <c r="I20" s="146" t="s">
        <v>211</v>
      </c>
      <c r="J20" s="146"/>
      <c r="K20" s="146" t="s">
        <v>212</v>
      </c>
      <c r="L20" s="146"/>
    </row>
    <row r="21" spans="1:12" ht="32.1" customHeight="1" x14ac:dyDescent="0.25">
      <c r="A21" s="170"/>
      <c r="B21" s="170"/>
      <c r="C21" s="145" t="s">
        <v>213</v>
      </c>
      <c r="D21" s="145"/>
      <c r="E21" s="145" t="s">
        <v>214</v>
      </c>
      <c r="F21" s="145"/>
      <c r="G21" s="170"/>
      <c r="H21" s="170"/>
      <c r="I21" s="171"/>
      <c r="J21" s="172"/>
      <c r="K21" s="171"/>
      <c r="L21" s="172"/>
    </row>
    <row r="22" spans="1:12" ht="32.1" customHeight="1" x14ac:dyDescent="0.25">
      <c r="A22" s="147"/>
      <c r="B22" s="147"/>
      <c r="C22" s="2" t="s">
        <v>215</v>
      </c>
      <c r="D22" s="2" t="s">
        <v>216</v>
      </c>
      <c r="E22" s="2" t="s">
        <v>217</v>
      </c>
      <c r="F22" s="2" t="s">
        <v>218</v>
      </c>
      <c r="G22" s="147"/>
      <c r="H22" s="147"/>
      <c r="I22" s="173"/>
      <c r="J22" s="174"/>
      <c r="K22" s="173"/>
      <c r="L22" s="174"/>
    </row>
    <row r="23" spans="1:12" ht="15.95" customHeight="1" x14ac:dyDescent="0.25">
      <c r="A23" s="5">
        <v>1</v>
      </c>
      <c r="B23" s="5">
        <v>2</v>
      </c>
      <c r="C23" s="5">
        <v>3</v>
      </c>
      <c r="D23" s="5">
        <v>4</v>
      </c>
      <c r="E23" s="5">
        <v>7</v>
      </c>
      <c r="F23" s="5">
        <v>8</v>
      </c>
      <c r="G23" s="5">
        <v>9</v>
      </c>
      <c r="H23" s="5">
        <v>10</v>
      </c>
      <c r="I23" s="175">
        <v>11</v>
      </c>
      <c r="J23" s="175"/>
      <c r="K23" s="175">
        <v>12</v>
      </c>
      <c r="L23" s="175"/>
    </row>
    <row r="24" spans="1:12" s="22" customFormat="1" ht="15.95" customHeight="1" x14ac:dyDescent="0.25">
      <c r="A24" s="20">
        <v>1</v>
      </c>
      <c r="B24" s="21" t="s">
        <v>219</v>
      </c>
      <c r="C24" s="21"/>
      <c r="D24" s="21"/>
      <c r="E24" s="21"/>
      <c r="F24" s="21"/>
      <c r="G24" s="90"/>
      <c r="H24" s="90"/>
      <c r="I24" s="176"/>
      <c r="J24" s="176"/>
      <c r="K24" s="176"/>
      <c r="L24" s="176"/>
    </row>
    <row r="25" spans="1:12" ht="32.1" customHeight="1" x14ac:dyDescent="0.25">
      <c r="A25" s="2" t="s">
        <v>220</v>
      </c>
      <c r="B25" s="2" t="s">
        <v>221</v>
      </c>
      <c r="C25" s="107" t="s">
        <v>21</v>
      </c>
      <c r="D25" s="107" t="s">
        <v>21</v>
      </c>
      <c r="E25" s="92" t="s">
        <v>224</v>
      </c>
      <c r="F25" s="92" t="s">
        <v>224</v>
      </c>
      <c r="G25" s="108" t="s">
        <v>21</v>
      </c>
      <c r="H25" s="108" t="s">
        <v>21</v>
      </c>
      <c r="I25" s="140" t="s">
        <v>21</v>
      </c>
      <c r="J25" s="140"/>
      <c r="K25" s="140" t="s">
        <v>21</v>
      </c>
      <c r="L25" s="140"/>
    </row>
    <row r="26" spans="1:12" ht="48" customHeight="1" x14ac:dyDescent="0.25">
      <c r="A26" s="2" t="s">
        <v>222</v>
      </c>
      <c r="B26" s="2" t="s">
        <v>223</v>
      </c>
      <c r="C26" s="2" t="s">
        <v>224</v>
      </c>
      <c r="D26" s="83" t="s">
        <v>224</v>
      </c>
      <c r="E26" s="83" t="s">
        <v>224</v>
      </c>
      <c r="F26" s="83" t="s">
        <v>224</v>
      </c>
      <c r="G26" s="108" t="s">
        <v>21</v>
      </c>
      <c r="H26" s="108" t="s">
        <v>21</v>
      </c>
      <c r="I26" s="145"/>
      <c r="J26" s="145"/>
      <c r="K26" s="145"/>
      <c r="L26" s="145"/>
    </row>
    <row r="27" spans="1:12" ht="48" customHeight="1" x14ac:dyDescent="0.25">
      <c r="A27" s="2" t="s">
        <v>225</v>
      </c>
      <c r="B27" s="2" t="s">
        <v>226</v>
      </c>
      <c r="C27" s="2" t="s">
        <v>17</v>
      </c>
      <c r="D27" s="2" t="s">
        <v>17</v>
      </c>
      <c r="E27" s="83" t="s">
        <v>17</v>
      </c>
      <c r="F27" s="83" t="s">
        <v>17</v>
      </c>
      <c r="G27" s="108" t="s">
        <v>21</v>
      </c>
      <c r="H27" s="108" t="s">
        <v>21</v>
      </c>
      <c r="I27" s="145"/>
      <c r="J27" s="145"/>
      <c r="K27" s="145"/>
      <c r="L27" s="145"/>
    </row>
    <row r="28" spans="1:12" ht="32.1" customHeight="1" x14ac:dyDescent="0.25">
      <c r="A28" s="2" t="s">
        <v>227</v>
      </c>
      <c r="B28" s="2" t="s">
        <v>228</v>
      </c>
      <c r="C28" s="2" t="s">
        <v>17</v>
      </c>
      <c r="D28" s="2" t="s">
        <v>17</v>
      </c>
      <c r="E28" s="83" t="s">
        <v>17</v>
      </c>
      <c r="F28" s="83" t="s">
        <v>17</v>
      </c>
      <c r="G28" s="108" t="s">
        <v>21</v>
      </c>
      <c r="H28" s="108" t="s">
        <v>21</v>
      </c>
      <c r="I28" s="145"/>
      <c r="J28" s="145"/>
      <c r="K28" s="145"/>
      <c r="L28" s="145"/>
    </row>
    <row r="29" spans="1:12" ht="32.1" customHeight="1" x14ac:dyDescent="0.25">
      <c r="A29" s="2" t="s">
        <v>229</v>
      </c>
      <c r="B29" s="2" t="s">
        <v>230</v>
      </c>
      <c r="C29" s="2" t="s">
        <v>17</v>
      </c>
      <c r="D29" s="2" t="s">
        <v>17</v>
      </c>
      <c r="E29" s="83" t="s">
        <v>17</v>
      </c>
      <c r="F29" s="83" t="s">
        <v>17</v>
      </c>
      <c r="G29" s="108" t="s">
        <v>21</v>
      </c>
      <c r="H29" s="108" t="s">
        <v>21</v>
      </c>
      <c r="I29" s="145"/>
      <c r="J29" s="145"/>
      <c r="K29" s="145"/>
      <c r="L29" s="145"/>
    </row>
    <row r="30" spans="1:12" ht="32.1" customHeight="1" x14ac:dyDescent="0.25">
      <c r="A30" s="2" t="s">
        <v>231</v>
      </c>
      <c r="B30" s="2" t="s">
        <v>232</v>
      </c>
      <c r="C30" s="106" t="s">
        <v>17</v>
      </c>
      <c r="D30" s="106" t="s">
        <v>17</v>
      </c>
      <c r="E30" s="106" t="s">
        <v>17</v>
      </c>
      <c r="F30" s="106" t="s">
        <v>17</v>
      </c>
      <c r="G30" s="108" t="s">
        <v>21</v>
      </c>
      <c r="H30" s="108" t="s">
        <v>21</v>
      </c>
      <c r="I30" s="145"/>
      <c r="J30" s="145"/>
      <c r="K30" s="145"/>
      <c r="L30" s="145"/>
    </row>
    <row r="31" spans="1:12" ht="32.1" customHeight="1" x14ac:dyDescent="0.25">
      <c r="A31" s="2" t="s">
        <v>233</v>
      </c>
      <c r="B31" s="2" t="s">
        <v>234</v>
      </c>
      <c r="C31" s="106" t="s">
        <v>17</v>
      </c>
      <c r="D31" s="106" t="s">
        <v>17</v>
      </c>
      <c r="E31" s="106" t="s">
        <v>17</v>
      </c>
      <c r="F31" s="106" t="s">
        <v>17</v>
      </c>
      <c r="G31" s="108" t="s">
        <v>21</v>
      </c>
      <c r="H31" s="108" t="s">
        <v>21</v>
      </c>
      <c r="I31" s="145"/>
      <c r="J31" s="145"/>
      <c r="K31" s="145"/>
      <c r="L31" s="145"/>
    </row>
    <row r="32" spans="1:12" ht="32.1" customHeight="1" x14ac:dyDescent="0.25">
      <c r="A32" s="2" t="s">
        <v>235</v>
      </c>
      <c r="B32" s="2" t="s">
        <v>236</v>
      </c>
      <c r="C32" s="2" t="s">
        <v>17</v>
      </c>
      <c r="D32" s="2" t="s">
        <v>17</v>
      </c>
      <c r="E32" s="83" t="s">
        <v>17</v>
      </c>
      <c r="F32" s="83" t="s">
        <v>17</v>
      </c>
      <c r="G32" s="108" t="s">
        <v>21</v>
      </c>
      <c r="H32" s="108" t="s">
        <v>21</v>
      </c>
      <c r="I32" s="145"/>
      <c r="J32" s="145"/>
      <c r="K32" s="145"/>
      <c r="L32" s="145"/>
    </row>
    <row r="33" spans="1:12" ht="48" customHeight="1" x14ac:dyDescent="0.25">
      <c r="A33" s="2" t="s">
        <v>237</v>
      </c>
      <c r="B33" s="2" t="s">
        <v>238</v>
      </c>
      <c r="C33" s="2" t="s">
        <v>17</v>
      </c>
      <c r="D33" s="2" t="s">
        <v>17</v>
      </c>
      <c r="E33" s="83" t="s">
        <v>17</v>
      </c>
      <c r="F33" s="83" t="s">
        <v>17</v>
      </c>
      <c r="G33" s="108" t="s">
        <v>21</v>
      </c>
      <c r="H33" s="108" t="s">
        <v>21</v>
      </c>
      <c r="I33" s="145"/>
      <c r="J33" s="145"/>
      <c r="K33" s="145"/>
      <c r="L33" s="145"/>
    </row>
    <row r="34" spans="1:12" ht="32.1" customHeight="1" x14ac:dyDescent="0.25">
      <c r="A34" s="2" t="s">
        <v>239</v>
      </c>
      <c r="B34" s="2" t="s">
        <v>240</v>
      </c>
      <c r="C34" s="80" t="s">
        <v>480</v>
      </c>
      <c r="D34" s="80" t="s">
        <v>480</v>
      </c>
      <c r="E34" s="80" t="s">
        <v>21</v>
      </c>
      <c r="F34" s="80" t="s">
        <v>21</v>
      </c>
      <c r="G34" s="108" t="s">
        <v>21</v>
      </c>
      <c r="H34" s="108" t="s">
        <v>21</v>
      </c>
      <c r="I34" s="145"/>
      <c r="J34" s="145"/>
      <c r="K34" s="145"/>
      <c r="L34" s="145"/>
    </row>
    <row r="35" spans="1:12" ht="32.1" customHeight="1" x14ac:dyDescent="0.25">
      <c r="A35" s="2" t="s">
        <v>241</v>
      </c>
      <c r="B35" s="2" t="s">
        <v>242</v>
      </c>
      <c r="C35" s="2" t="s">
        <v>17</v>
      </c>
      <c r="D35" s="91" t="s">
        <v>17</v>
      </c>
      <c r="E35" s="91" t="s">
        <v>17</v>
      </c>
      <c r="F35" s="91" t="s">
        <v>17</v>
      </c>
      <c r="G35" s="108" t="s">
        <v>21</v>
      </c>
      <c r="H35" s="108" t="s">
        <v>21</v>
      </c>
      <c r="I35" s="145"/>
      <c r="J35" s="145"/>
      <c r="K35" s="145"/>
      <c r="L35" s="145"/>
    </row>
    <row r="36" spans="1:12" ht="78.95" customHeight="1" x14ac:dyDescent="0.25">
      <c r="A36" s="2" t="s">
        <v>243</v>
      </c>
      <c r="B36" s="2" t="s">
        <v>244</v>
      </c>
      <c r="C36" s="2" t="s">
        <v>245</v>
      </c>
      <c r="D36" s="2" t="s">
        <v>245</v>
      </c>
      <c r="E36" s="83" t="s">
        <v>245</v>
      </c>
      <c r="F36" s="83" t="s">
        <v>245</v>
      </c>
      <c r="G36" s="108" t="s">
        <v>21</v>
      </c>
      <c r="H36" s="108" t="s">
        <v>21</v>
      </c>
      <c r="I36" s="145"/>
      <c r="J36" s="145"/>
      <c r="K36" s="145"/>
      <c r="L36" s="145"/>
    </row>
    <row r="37" spans="1:12" s="22" customFormat="1" ht="15.95" customHeight="1" x14ac:dyDescent="0.25">
      <c r="A37" s="20">
        <v>2</v>
      </c>
      <c r="B37" s="21" t="s">
        <v>246</v>
      </c>
      <c r="C37" s="21"/>
      <c r="D37" s="21"/>
      <c r="E37" s="82"/>
      <c r="F37" s="82"/>
      <c r="G37" s="108" t="s">
        <v>21</v>
      </c>
      <c r="H37" s="108" t="s">
        <v>21</v>
      </c>
      <c r="I37" s="176"/>
      <c r="J37" s="176"/>
      <c r="K37" s="176"/>
      <c r="L37" s="176"/>
    </row>
    <row r="38" spans="1:12" ht="63" customHeight="1" x14ac:dyDescent="0.25">
      <c r="A38" s="2" t="s">
        <v>247</v>
      </c>
      <c r="B38" s="2" t="s">
        <v>248</v>
      </c>
      <c r="C38" s="109" t="s">
        <v>485</v>
      </c>
      <c r="D38" s="109" t="s">
        <v>480</v>
      </c>
      <c r="E38" s="101" t="s">
        <v>21</v>
      </c>
      <c r="F38" s="101" t="s">
        <v>21</v>
      </c>
      <c r="G38" s="108" t="s">
        <v>21</v>
      </c>
      <c r="H38" s="108" t="s">
        <v>21</v>
      </c>
      <c r="I38" s="145"/>
      <c r="J38" s="145"/>
      <c r="K38" s="145"/>
      <c r="L38" s="145"/>
    </row>
    <row r="39" spans="1:12" ht="48" customHeight="1" x14ac:dyDescent="0.25">
      <c r="A39" s="2" t="s">
        <v>249</v>
      </c>
      <c r="B39" s="2" t="s">
        <v>250</v>
      </c>
      <c r="C39" s="2" t="s">
        <v>251</v>
      </c>
      <c r="D39" s="2" t="s">
        <v>251</v>
      </c>
      <c r="E39" s="83" t="s">
        <v>251</v>
      </c>
      <c r="F39" s="83" t="s">
        <v>251</v>
      </c>
      <c r="G39" s="108" t="s">
        <v>21</v>
      </c>
      <c r="H39" s="108" t="s">
        <v>21</v>
      </c>
      <c r="I39" s="145"/>
      <c r="J39" s="145"/>
      <c r="K39" s="145"/>
      <c r="L39" s="145"/>
    </row>
    <row r="40" spans="1:12" s="22" customFormat="1" ht="32.1" customHeight="1" x14ac:dyDescent="0.25">
      <c r="A40" s="20">
        <v>3</v>
      </c>
      <c r="B40" s="21" t="s">
        <v>252</v>
      </c>
      <c r="C40" s="2"/>
      <c r="D40" s="2"/>
      <c r="E40" s="81"/>
      <c r="F40" s="81"/>
      <c r="G40" s="108" t="s">
        <v>21</v>
      </c>
      <c r="H40" s="108" t="s">
        <v>21</v>
      </c>
      <c r="I40" s="2"/>
      <c r="K40" s="2"/>
    </row>
    <row r="41" spans="1:12" ht="32.1" customHeight="1" x14ac:dyDescent="0.25">
      <c r="A41" s="2" t="s">
        <v>253</v>
      </c>
      <c r="B41" s="2" t="s">
        <v>254</v>
      </c>
      <c r="C41" s="83" t="s">
        <v>251</v>
      </c>
      <c r="D41" s="83" t="s">
        <v>251</v>
      </c>
      <c r="E41" s="83" t="s">
        <v>251</v>
      </c>
      <c r="F41" s="83" t="s">
        <v>251</v>
      </c>
      <c r="G41" s="108" t="s">
        <v>21</v>
      </c>
      <c r="H41" s="108" t="s">
        <v>21</v>
      </c>
      <c r="I41" s="145"/>
      <c r="J41" s="145"/>
      <c r="K41" s="145"/>
      <c r="L41" s="145"/>
    </row>
    <row r="42" spans="1:12" ht="63" customHeight="1" x14ac:dyDescent="0.25">
      <c r="A42" s="2" t="s">
        <v>255</v>
      </c>
      <c r="B42" s="2" t="s">
        <v>256</v>
      </c>
      <c r="C42" s="83" t="s">
        <v>251</v>
      </c>
      <c r="D42" s="83" t="s">
        <v>251</v>
      </c>
      <c r="E42" s="83" t="s">
        <v>251</v>
      </c>
      <c r="F42" s="83" t="s">
        <v>251</v>
      </c>
      <c r="G42" s="108" t="s">
        <v>21</v>
      </c>
      <c r="H42" s="108" t="s">
        <v>21</v>
      </c>
      <c r="I42" s="145"/>
      <c r="J42" s="145"/>
      <c r="K42" s="145"/>
      <c r="L42" s="145"/>
    </row>
    <row r="43" spans="1:12" ht="63" customHeight="1" x14ac:dyDescent="0.25">
      <c r="A43" s="2" t="s">
        <v>257</v>
      </c>
      <c r="B43" s="2" t="s">
        <v>258</v>
      </c>
      <c r="C43" s="83" t="s">
        <v>251</v>
      </c>
      <c r="D43" s="83" t="s">
        <v>251</v>
      </c>
      <c r="E43" s="83" t="s">
        <v>251</v>
      </c>
      <c r="F43" s="83" t="s">
        <v>251</v>
      </c>
      <c r="G43" s="108" t="s">
        <v>21</v>
      </c>
      <c r="H43" s="108" t="s">
        <v>21</v>
      </c>
      <c r="I43" s="145"/>
      <c r="J43" s="145"/>
      <c r="K43" s="145"/>
      <c r="L43" s="145"/>
    </row>
    <row r="44" spans="1:12" ht="63" customHeight="1" x14ac:dyDescent="0.25">
      <c r="A44" s="2" t="s">
        <v>259</v>
      </c>
      <c r="B44" s="2" t="s">
        <v>260</v>
      </c>
      <c r="C44" s="78" t="s">
        <v>270</v>
      </c>
      <c r="D44" s="78" t="s">
        <v>270</v>
      </c>
      <c r="E44" s="83" t="s">
        <v>270</v>
      </c>
      <c r="F44" s="83" t="s">
        <v>270</v>
      </c>
      <c r="G44" s="108" t="s">
        <v>21</v>
      </c>
      <c r="H44" s="108" t="s">
        <v>21</v>
      </c>
      <c r="I44" s="145"/>
      <c r="J44" s="145"/>
      <c r="K44" s="145"/>
      <c r="L44" s="145"/>
    </row>
    <row r="45" spans="1:12" ht="164.25" customHeight="1" x14ac:dyDescent="0.25">
      <c r="A45" s="2" t="s">
        <v>261</v>
      </c>
      <c r="B45" s="2" t="s">
        <v>262</v>
      </c>
      <c r="C45" s="2" t="s">
        <v>270</v>
      </c>
      <c r="D45" s="2" t="s">
        <v>270</v>
      </c>
      <c r="E45" s="83" t="s">
        <v>270</v>
      </c>
      <c r="F45" s="83" t="s">
        <v>270</v>
      </c>
      <c r="G45" s="108" t="s">
        <v>21</v>
      </c>
      <c r="H45" s="108" t="s">
        <v>21</v>
      </c>
      <c r="I45" s="145"/>
      <c r="J45" s="145"/>
      <c r="K45" s="145"/>
      <c r="L45" s="145"/>
    </row>
    <row r="46" spans="1:12" ht="51" customHeight="1" x14ac:dyDescent="0.25">
      <c r="A46" s="2" t="s">
        <v>263</v>
      </c>
      <c r="B46" s="2" t="s">
        <v>264</v>
      </c>
      <c r="C46" s="83" t="s">
        <v>251</v>
      </c>
      <c r="D46" s="83" t="s">
        <v>251</v>
      </c>
      <c r="E46" s="83" t="s">
        <v>251</v>
      </c>
      <c r="F46" s="83" t="s">
        <v>251</v>
      </c>
      <c r="G46" s="108" t="s">
        <v>21</v>
      </c>
      <c r="H46" s="108" t="s">
        <v>21</v>
      </c>
      <c r="I46" s="145"/>
      <c r="J46" s="145"/>
      <c r="K46" s="145"/>
      <c r="L46" s="145"/>
    </row>
    <row r="47" spans="1:12" s="22" customFormat="1" ht="15.95" customHeight="1" x14ac:dyDescent="0.25">
      <c r="A47" s="20">
        <v>4</v>
      </c>
      <c r="B47" s="21" t="s">
        <v>265</v>
      </c>
      <c r="C47" s="2"/>
      <c r="D47" s="2"/>
      <c r="E47" s="81"/>
      <c r="F47" s="81"/>
      <c r="G47" s="108" t="s">
        <v>21</v>
      </c>
      <c r="H47" s="108" t="s">
        <v>21</v>
      </c>
      <c r="I47" s="145"/>
      <c r="J47" s="145"/>
      <c r="K47" s="145"/>
      <c r="L47" s="145"/>
    </row>
    <row r="48" spans="1:12" ht="51.75" customHeight="1" x14ac:dyDescent="0.25">
      <c r="A48" s="2" t="s">
        <v>266</v>
      </c>
      <c r="B48" s="2" t="s">
        <v>267</v>
      </c>
      <c r="C48" s="83" t="s">
        <v>251</v>
      </c>
      <c r="D48" s="83" t="s">
        <v>251</v>
      </c>
      <c r="E48" s="83" t="s">
        <v>251</v>
      </c>
      <c r="F48" s="83" t="s">
        <v>251</v>
      </c>
      <c r="G48" s="108" t="s">
        <v>21</v>
      </c>
      <c r="H48" s="108" t="s">
        <v>21</v>
      </c>
      <c r="I48" s="145"/>
      <c r="J48" s="145"/>
      <c r="K48" s="145"/>
      <c r="L48" s="145"/>
    </row>
    <row r="49" spans="1:12" ht="78.95" customHeight="1" x14ac:dyDescent="0.25">
      <c r="A49" s="2" t="s">
        <v>268</v>
      </c>
      <c r="B49" s="2" t="s">
        <v>269</v>
      </c>
      <c r="C49" s="2" t="s">
        <v>17</v>
      </c>
      <c r="D49" s="2" t="s">
        <v>270</v>
      </c>
      <c r="E49" s="83" t="s">
        <v>270</v>
      </c>
      <c r="F49" s="83" t="s">
        <v>270</v>
      </c>
      <c r="G49" s="108" t="s">
        <v>21</v>
      </c>
      <c r="H49" s="108" t="s">
        <v>21</v>
      </c>
      <c r="I49" s="145"/>
      <c r="J49" s="145"/>
      <c r="K49" s="145"/>
      <c r="L49" s="145"/>
    </row>
    <row r="50" spans="1:12" ht="48" customHeight="1" x14ac:dyDescent="0.25">
      <c r="A50" s="2" t="s">
        <v>271</v>
      </c>
      <c r="B50" s="2" t="s">
        <v>272</v>
      </c>
      <c r="C50" s="78" t="s">
        <v>17</v>
      </c>
      <c r="D50" s="78" t="s">
        <v>270</v>
      </c>
      <c r="E50" s="83" t="s">
        <v>270</v>
      </c>
      <c r="F50" s="83" t="s">
        <v>270</v>
      </c>
      <c r="G50" s="108" t="s">
        <v>21</v>
      </c>
      <c r="H50" s="108" t="s">
        <v>21</v>
      </c>
      <c r="I50" s="145"/>
      <c r="J50" s="145"/>
      <c r="K50" s="145"/>
      <c r="L50" s="145"/>
    </row>
    <row r="51" spans="1:12" ht="48" customHeight="1" x14ac:dyDescent="0.25">
      <c r="A51" s="2" t="s">
        <v>273</v>
      </c>
      <c r="B51" s="2" t="s">
        <v>274</v>
      </c>
      <c r="C51" s="78" t="s">
        <v>17</v>
      </c>
      <c r="D51" s="78" t="s">
        <v>270</v>
      </c>
      <c r="E51" s="83" t="s">
        <v>270</v>
      </c>
      <c r="F51" s="83" t="s">
        <v>270</v>
      </c>
      <c r="G51" s="108" t="s">
        <v>21</v>
      </c>
      <c r="H51" s="108" t="s">
        <v>21</v>
      </c>
      <c r="I51" s="145"/>
      <c r="J51" s="145"/>
      <c r="K51" s="145"/>
      <c r="L51" s="145"/>
    </row>
    <row r="52" spans="1:12" ht="32.1" customHeight="1" x14ac:dyDescent="0.25">
      <c r="A52" s="2" t="s">
        <v>275</v>
      </c>
      <c r="B52" s="2" t="s">
        <v>276</v>
      </c>
      <c r="C52" s="109" t="s">
        <v>485</v>
      </c>
      <c r="D52" s="109" t="s">
        <v>480</v>
      </c>
      <c r="E52" s="102" t="s">
        <v>21</v>
      </c>
      <c r="F52" s="102" t="s">
        <v>21</v>
      </c>
      <c r="G52" s="108" t="s">
        <v>21</v>
      </c>
      <c r="H52" s="108" t="s">
        <v>21</v>
      </c>
      <c r="I52" s="145"/>
      <c r="J52" s="145"/>
      <c r="K52" s="145"/>
      <c r="L52" s="145"/>
    </row>
    <row r="53" spans="1:12" ht="32.1" customHeight="1" x14ac:dyDescent="0.25">
      <c r="A53" s="2" t="s">
        <v>277</v>
      </c>
      <c r="B53" s="2" t="s">
        <v>278</v>
      </c>
      <c r="C53" s="78" t="s">
        <v>17</v>
      </c>
      <c r="D53" s="78" t="s">
        <v>270</v>
      </c>
      <c r="E53" s="83" t="s">
        <v>270</v>
      </c>
      <c r="F53" s="83" t="s">
        <v>270</v>
      </c>
      <c r="G53" s="108" t="s">
        <v>21</v>
      </c>
      <c r="H53" s="108" t="s">
        <v>21</v>
      </c>
      <c r="I53" s="145"/>
      <c r="J53" s="145"/>
      <c r="K53" s="145"/>
      <c r="L53" s="145"/>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64"/>
  <sheetViews>
    <sheetView view="pageBreakPreview" topLeftCell="A46" zoomScale="85" zoomScaleNormal="70" zoomScaleSheetLayoutView="85" workbookViewId="0">
      <selection activeCell="C56" sqref="C5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19"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x14ac:dyDescent="0.25">
      <c r="C1" s="1" t="s">
        <v>127</v>
      </c>
      <c r="J1" s="1" t="s">
        <v>0</v>
      </c>
    </row>
    <row r="2" spans="1:12" ht="15.95" customHeight="1" x14ac:dyDescent="0.25">
      <c r="C2" s="1" t="s">
        <v>127</v>
      </c>
      <c r="J2" s="1" t="s">
        <v>1</v>
      </c>
    </row>
    <row r="3" spans="1:12" ht="15.95" customHeight="1" x14ac:dyDescent="0.25">
      <c r="C3" s="1" t="s">
        <v>127</v>
      </c>
      <c r="J3" s="1" t="s">
        <v>2</v>
      </c>
    </row>
    <row r="4" spans="1:12" ht="15.95" customHeight="1" x14ac:dyDescent="0.25"/>
    <row r="5" spans="1:12" ht="15.95" customHeight="1" x14ac:dyDescent="0.25">
      <c r="A5" s="135" t="s">
        <v>479</v>
      </c>
      <c r="B5" s="135"/>
      <c r="C5" s="135"/>
      <c r="D5" s="135"/>
      <c r="E5" s="135"/>
      <c r="F5" s="135"/>
      <c r="G5" s="135"/>
      <c r="H5" s="135"/>
      <c r="I5" s="135"/>
      <c r="J5" s="135"/>
      <c r="K5" s="135"/>
      <c r="L5" s="135"/>
    </row>
    <row r="6" spans="1:12" ht="15.95" customHeight="1" x14ac:dyDescent="0.25"/>
    <row r="7" spans="1:12" ht="18.95" customHeight="1" x14ac:dyDescent="0.3">
      <c r="A7" s="136" t="s">
        <v>3</v>
      </c>
      <c r="B7" s="136"/>
      <c r="C7" s="136"/>
      <c r="D7" s="136"/>
      <c r="E7" s="136"/>
      <c r="F7" s="136"/>
      <c r="G7" s="136"/>
      <c r="H7" s="136"/>
      <c r="I7" s="136"/>
      <c r="J7" s="136"/>
      <c r="K7" s="136"/>
      <c r="L7" s="136"/>
    </row>
    <row r="8" spans="1:12" ht="15.95" customHeight="1" x14ac:dyDescent="0.25"/>
    <row r="9" spans="1:12" ht="15.95" customHeight="1"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95" customHeight="1" x14ac:dyDescent="0.25">
      <c r="A10" s="133" t="s">
        <v>4</v>
      </c>
      <c r="B10" s="133"/>
      <c r="C10" s="133"/>
      <c r="D10" s="133"/>
      <c r="E10" s="133"/>
      <c r="F10" s="133"/>
      <c r="G10" s="133"/>
      <c r="H10" s="133"/>
      <c r="I10" s="133"/>
      <c r="J10" s="133"/>
      <c r="K10" s="133"/>
      <c r="L10" s="133"/>
    </row>
    <row r="11" spans="1:12" ht="15.95" customHeight="1" x14ac:dyDescent="0.25"/>
    <row r="12" spans="1:12" ht="15.95" customHeight="1" x14ac:dyDescent="0.25">
      <c r="A12" s="135" t="str">
        <f>'1. паспорт местоположение '!A12:C12</f>
        <v>Р_СТР0004</v>
      </c>
      <c r="B12" s="135"/>
      <c r="C12" s="135"/>
      <c r="D12" s="135"/>
      <c r="E12" s="135"/>
      <c r="F12" s="135"/>
      <c r="G12" s="135"/>
      <c r="H12" s="135"/>
      <c r="I12" s="135"/>
      <c r="J12" s="135"/>
      <c r="K12" s="135"/>
      <c r="L12" s="135"/>
    </row>
    <row r="13" spans="1:12" ht="15.95" customHeight="1" x14ac:dyDescent="0.25">
      <c r="A13" s="133" t="s">
        <v>5</v>
      </c>
      <c r="B13" s="133"/>
      <c r="C13" s="133"/>
      <c r="D13" s="133"/>
      <c r="E13" s="133"/>
      <c r="F13" s="133"/>
      <c r="G13" s="133"/>
      <c r="H13" s="133"/>
      <c r="I13" s="133"/>
      <c r="J13" s="133"/>
      <c r="K13" s="133"/>
      <c r="L13" s="133"/>
    </row>
    <row r="14" spans="1:12" ht="15.95" customHeight="1" x14ac:dyDescent="0.25"/>
    <row r="15" spans="1:12" ht="32.1" customHeight="1"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row>
    <row r="16" spans="1:12" ht="15.95" customHeight="1" x14ac:dyDescent="0.25">
      <c r="A16" s="133" t="s">
        <v>6</v>
      </c>
      <c r="B16" s="133"/>
      <c r="C16" s="133"/>
      <c r="D16" s="133"/>
      <c r="E16" s="133"/>
      <c r="F16" s="133"/>
      <c r="G16" s="133"/>
      <c r="H16" s="133"/>
      <c r="I16" s="133"/>
      <c r="J16" s="133"/>
      <c r="K16" s="133"/>
      <c r="L16" s="133"/>
    </row>
    <row r="17" spans="1:52" ht="15.95" customHeight="1" x14ac:dyDescent="0.25"/>
    <row r="18" spans="1:52" ht="18.95" customHeight="1" x14ac:dyDescent="0.3">
      <c r="A18" s="139" t="s">
        <v>279</v>
      </c>
      <c r="B18" s="139"/>
      <c r="C18" s="139"/>
      <c r="D18" s="139"/>
      <c r="E18" s="139"/>
      <c r="F18" s="139"/>
      <c r="G18" s="139"/>
      <c r="H18" s="139"/>
      <c r="I18" s="139"/>
      <c r="J18" s="139"/>
      <c r="K18" s="139"/>
      <c r="L18" s="139"/>
    </row>
    <row r="19" spans="1:52" ht="11.1" customHeight="1" x14ac:dyDescent="0.25"/>
    <row r="20" spans="1:52" s="55" customFormat="1" ht="33" customHeight="1" x14ac:dyDescent="0.25">
      <c r="A20" s="177" t="s">
        <v>280</v>
      </c>
      <c r="B20" s="177" t="s">
        <v>281</v>
      </c>
      <c r="C20" s="180" t="s">
        <v>282</v>
      </c>
      <c r="D20" s="180"/>
      <c r="E20" s="181" t="s">
        <v>283</v>
      </c>
      <c r="F20" s="181"/>
      <c r="G20" s="177" t="s">
        <v>457</v>
      </c>
      <c r="H20" s="182" t="s">
        <v>458</v>
      </c>
      <c r="I20" s="183"/>
      <c r="J20" s="183"/>
      <c r="K20" s="184"/>
      <c r="L20" s="182" t="s">
        <v>459</v>
      </c>
      <c r="M20" s="183"/>
      <c r="N20" s="183"/>
      <c r="O20" s="184"/>
      <c r="P20" s="182" t="s">
        <v>460</v>
      </c>
      <c r="Q20" s="183"/>
      <c r="R20" s="183"/>
      <c r="S20" s="183"/>
      <c r="T20" s="182" t="s">
        <v>461</v>
      </c>
      <c r="U20" s="183"/>
      <c r="V20" s="183"/>
      <c r="W20" s="183"/>
      <c r="X20" s="182" t="s">
        <v>462</v>
      </c>
      <c r="Y20" s="183"/>
      <c r="Z20" s="183"/>
      <c r="AA20" s="183"/>
      <c r="AB20" s="182" t="s">
        <v>482</v>
      </c>
      <c r="AC20" s="183"/>
      <c r="AD20" s="183"/>
      <c r="AE20" s="183"/>
      <c r="AF20" s="182" t="s">
        <v>483</v>
      </c>
      <c r="AG20" s="183"/>
      <c r="AH20" s="183"/>
      <c r="AI20" s="183"/>
      <c r="AJ20" s="182" t="s">
        <v>484</v>
      </c>
      <c r="AK20" s="183"/>
      <c r="AL20" s="183"/>
      <c r="AM20" s="183"/>
      <c r="AN20" s="182" t="s">
        <v>461</v>
      </c>
      <c r="AO20" s="183"/>
      <c r="AP20" s="183"/>
      <c r="AQ20" s="183"/>
      <c r="AR20" s="182" t="s">
        <v>462</v>
      </c>
      <c r="AS20" s="183"/>
      <c r="AT20" s="183"/>
      <c r="AU20" s="183"/>
      <c r="AV20" s="187" t="s">
        <v>284</v>
      </c>
      <c r="AW20" s="187"/>
      <c r="AX20" s="53"/>
      <c r="AY20" s="53"/>
      <c r="AZ20" s="54"/>
    </row>
    <row r="21" spans="1:52" s="55" customFormat="1" ht="99.75" customHeight="1" x14ac:dyDescent="0.25">
      <c r="A21" s="178"/>
      <c r="B21" s="178"/>
      <c r="C21" s="180"/>
      <c r="D21" s="180"/>
      <c r="E21" s="181"/>
      <c r="F21" s="181"/>
      <c r="G21" s="178"/>
      <c r="H21" s="185" t="s">
        <v>213</v>
      </c>
      <c r="I21" s="186"/>
      <c r="J21" s="185" t="s">
        <v>463</v>
      </c>
      <c r="K21" s="186"/>
      <c r="L21" s="185" t="s">
        <v>213</v>
      </c>
      <c r="M21" s="186"/>
      <c r="N21" s="185" t="s">
        <v>463</v>
      </c>
      <c r="O21" s="186"/>
      <c r="P21" s="180" t="s">
        <v>213</v>
      </c>
      <c r="Q21" s="180"/>
      <c r="R21" s="180" t="s">
        <v>469</v>
      </c>
      <c r="S21" s="180"/>
      <c r="T21" s="180" t="s">
        <v>213</v>
      </c>
      <c r="U21" s="180"/>
      <c r="V21" s="180" t="s">
        <v>463</v>
      </c>
      <c r="W21" s="180"/>
      <c r="X21" s="180" t="s">
        <v>213</v>
      </c>
      <c r="Y21" s="180"/>
      <c r="Z21" s="180" t="s">
        <v>463</v>
      </c>
      <c r="AA21" s="180"/>
      <c r="AB21" s="180" t="s">
        <v>213</v>
      </c>
      <c r="AC21" s="180"/>
      <c r="AD21" s="180" t="s">
        <v>463</v>
      </c>
      <c r="AE21" s="180"/>
      <c r="AF21" s="180" t="s">
        <v>213</v>
      </c>
      <c r="AG21" s="180"/>
      <c r="AH21" s="180" t="s">
        <v>463</v>
      </c>
      <c r="AI21" s="180"/>
      <c r="AJ21" s="180" t="s">
        <v>213</v>
      </c>
      <c r="AK21" s="180"/>
      <c r="AL21" s="180" t="s">
        <v>463</v>
      </c>
      <c r="AM21" s="180"/>
      <c r="AN21" s="180" t="s">
        <v>213</v>
      </c>
      <c r="AO21" s="180"/>
      <c r="AP21" s="180" t="s">
        <v>463</v>
      </c>
      <c r="AQ21" s="180"/>
      <c r="AR21" s="180" t="s">
        <v>213</v>
      </c>
      <c r="AS21" s="180"/>
      <c r="AT21" s="180" t="s">
        <v>469</v>
      </c>
      <c r="AU21" s="180"/>
      <c r="AV21" s="187"/>
      <c r="AW21" s="187"/>
      <c r="AX21" s="56"/>
      <c r="AY21" s="56"/>
    </row>
    <row r="22" spans="1:52" s="55" customFormat="1" ht="89.25" customHeight="1" x14ac:dyDescent="0.25">
      <c r="A22" s="179"/>
      <c r="B22" s="179"/>
      <c r="C22" s="57" t="s">
        <v>213</v>
      </c>
      <c r="D22" s="57" t="s">
        <v>469</v>
      </c>
      <c r="E22" s="58" t="s">
        <v>464</v>
      </c>
      <c r="F22" s="58" t="s">
        <v>465</v>
      </c>
      <c r="G22" s="179"/>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0"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5" t="s">
        <v>469</v>
      </c>
      <c r="AX22" s="56"/>
      <c r="AY22" s="56"/>
    </row>
    <row r="23" spans="1:52" s="55" customFormat="1" ht="19.5" customHeight="1" x14ac:dyDescent="0.25">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1">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83.25" customHeight="1" x14ac:dyDescent="0.25">
      <c r="A24" s="61">
        <v>1</v>
      </c>
      <c r="B24" s="62" t="s">
        <v>287</v>
      </c>
      <c r="C24" s="63">
        <f>'1. паспорт местоположение '!C48</f>
        <v>6.66498E-3</v>
      </c>
      <c r="D24" s="63">
        <f>'1. паспорт местоположение '!C48</f>
        <v>6.66498E-3</v>
      </c>
      <c r="E24" s="63"/>
      <c r="F24" s="63"/>
      <c r="G24" s="63"/>
      <c r="H24" s="63"/>
      <c r="I24" s="63"/>
      <c r="J24" s="63"/>
      <c r="K24" s="63"/>
      <c r="L24" s="63"/>
      <c r="M24" s="63"/>
      <c r="N24" s="63"/>
      <c r="O24" s="63"/>
      <c r="P24" s="63" t="s">
        <v>21</v>
      </c>
      <c r="Q24" s="63"/>
      <c r="R24" s="63" t="s">
        <v>21</v>
      </c>
      <c r="S24" s="63"/>
      <c r="T24" s="63"/>
      <c r="U24" s="63"/>
      <c r="V24" s="63"/>
      <c r="W24" s="63"/>
      <c r="X24" s="63">
        <f>D24</f>
        <v>6.66498E-3</v>
      </c>
      <c r="Y24" s="63">
        <v>1</v>
      </c>
      <c r="Z24" s="63">
        <f>X24</f>
        <v>6.66498E-3</v>
      </c>
      <c r="AA24" s="63">
        <v>1</v>
      </c>
      <c r="AB24" s="122"/>
      <c r="AC24" s="63"/>
      <c r="AD24" s="63"/>
      <c r="AE24" s="63"/>
      <c r="AG24" s="63"/>
      <c r="AH24" s="63"/>
      <c r="AI24" s="63"/>
      <c r="AJ24" s="63"/>
      <c r="AK24" s="63"/>
      <c r="AL24" s="63"/>
      <c r="AM24" s="63"/>
      <c r="AN24" s="63"/>
      <c r="AO24" s="63"/>
      <c r="AP24" s="63"/>
      <c r="AQ24" s="63"/>
      <c r="AR24" s="63"/>
      <c r="AS24" s="63"/>
      <c r="AT24" s="63"/>
      <c r="AU24" s="63"/>
      <c r="AV24" s="63">
        <f>C24</f>
        <v>6.66498E-3</v>
      </c>
      <c r="AW24" s="63">
        <f>D24</f>
        <v>6.66498E-3</v>
      </c>
      <c r="AX24" s="56"/>
      <c r="AY24" s="56"/>
    </row>
    <row r="25" spans="1:52" s="55" customFormat="1" ht="24" customHeight="1" x14ac:dyDescent="0.25">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2"/>
      <c r="AC25" s="63"/>
      <c r="AD25" s="63"/>
      <c r="AE25" s="63"/>
      <c r="AF25" s="63"/>
      <c r="AG25" s="63"/>
      <c r="AH25" s="63"/>
      <c r="AI25" s="63"/>
      <c r="AJ25" s="63"/>
      <c r="AK25" s="63"/>
      <c r="AL25" s="63"/>
      <c r="AM25" s="63"/>
      <c r="AN25" s="63"/>
      <c r="AO25" s="63"/>
      <c r="AP25" s="63"/>
      <c r="AQ25" s="63"/>
      <c r="AR25" s="63"/>
      <c r="AS25" s="63"/>
      <c r="AT25" s="63"/>
      <c r="AU25" s="63"/>
      <c r="AV25" s="84"/>
      <c r="AW25" s="63"/>
      <c r="AX25" s="56"/>
      <c r="AY25" s="56"/>
    </row>
    <row r="26" spans="1:52" s="55" customFormat="1" ht="31.5" x14ac:dyDescent="0.2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2"/>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x14ac:dyDescent="0.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2"/>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x14ac:dyDescent="0.2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2"/>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x14ac:dyDescent="0.2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2"/>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x14ac:dyDescent="0.25">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2"/>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x14ac:dyDescent="0.2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2"/>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x14ac:dyDescent="0.2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2"/>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x14ac:dyDescent="0.2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2"/>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x14ac:dyDescent="0.2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2"/>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x14ac:dyDescent="0.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3"/>
      <c r="AC35" s="66"/>
      <c r="AD35" s="66"/>
      <c r="AE35" s="66"/>
      <c r="AF35" s="66"/>
      <c r="AG35" s="66"/>
      <c r="AH35" s="66"/>
      <c r="AI35" s="66"/>
      <c r="AJ35" s="66"/>
      <c r="AK35" s="66"/>
      <c r="AL35" s="66"/>
      <c r="AM35" s="66"/>
      <c r="AN35" s="66"/>
      <c r="AO35" s="66"/>
      <c r="AP35" s="66"/>
      <c r="AQ35" s="66"/>
      <c r="AR35" s="66"/>
      <c r="AS35" s="66"/>
      <c r="AT35" s="66"/>
      <c r="AU35" s="66"/>
      <c r="AV35" s="84"/>
      <c r="AW35" s="66"/>
      <c r="AX35" s="56"/>
      <c r="AY35" s="56"/>
    </row>
    <row r="36" spans="1:51" s="55" customFormat="1" ht="31.5" x14ac:dyDescent="0.2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4"/>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x14ac:dyDescent="0.2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4"/>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x14ac:dyDescent="0.2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4"/>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x14ac:dyDescent="0.25">
      <c r="A39" s="64" t="s">
        <v>312</v>
      </c>
      <c r="B39" s="65" t="s">
        <v>313</v>
      </c>
      <c r="C39" s="63">
        <v>2.4E-2</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5">
        <f>C39</f>
        <v>2.4E-2</v>
      </c>
      <c r="AC39" s="66"/>
      <c r="AD39" s="73"/>
      <c r="AE39" s="66"/>
      <c r="AG39" s="66"/>
      <c r="AH39" s="73"/>
      <c r="AI39" s="66"/>
      <c r="AJ39" s="73"/>
      <c r="AK39" s="66"/>
      <c r="AL39" s="73"/>
      <c r="AM39" s="66"/>
      <c r="AN39" s="73"/>
      <c r="AO39" s="66"/>
      <c r="AP39" s="73"/>
      <c r="AQ39" s="66"/>
      <c r="AR39" s="73"/>
      <c r="AS39" s="66"/>
      <c r="AT39" s="73"/>
      <c r="AU39" s="66"/>
      <c r="AV39" s="73">
        <f>C39</f>
        <v>2.4E-2</v>
      </c>
      <c r="AW39" s="63"/>
      <c r="AX39" s="68"/>
      <c r="AY39" s="70"/>
    </row>
    <row r="40" spans="1:51" s="55" customFormat="1" ht="31.5" x14ac:dyDescent="0.25">
      <c r="A40" s="64" t="s">
        <v>314</v>
      </c>
      <c r="B40" s="65" t="s">
        <v>315</v>
      </c>
      <c r="C40" s="63"/>
      <c r="D40" s="73"/>
      <c r="E40" s="66"/>
      <c r="F40" s="66"/>
      <c r="G40" s="73"/>
      <c r="H40" s="73"/>
      <c r="I40" s="66"/>
      <c r="J40" s="73"/>
      <c r="K40" s="66"/>
      <c r="L40" s="73"/>
      <c r="M40" s="66"/>
      <c r="N40" s="73"/>
      <c r="O40" s="66"/>
      <c r="P40" s="73"/>
      <c r="Q40" s="66"/>
      <c r="R40" s="73"/>
      <c r="S40" s="66"/>
      <c r="T40" s="73"/>
      <c r="U40" s="66"/>
      <c r="V40" s="73"/>
      <c r="W40" s="66"/>
      <c r="X40" s="73"/>
      <c r="Y40" s="66"/>
      <c r="Z40" s="73"/>
      <c r="AA40" s="66"/>
      <c r="AB40" s="125"/>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x14ac:dyDescent="0.25">
      <c r="A41" s="64" t="s">
        <v>316</v>
      </c>
      <c r="B41" s="65" t="s">
        <v>317</v>
      </c>
      <c r="C41" s="63"/>
      <c r="D41" s="73"/>
      <c r="E41" s="66"/>
      <c r="F41" s="66"/>
      <c r="G41" s="73"/>
      <c r="H41" s="73"/>
      <c r="I41" s="66"/>
      <c r="J41" s="73"/>
      <c r="K41" s="66"/>
      <c r="L41" s="73"/>
      <c r="M41" s="66"/>
      <c r="N41" s="73"/>
      <c r="O41" s="66"/>
      <c r="P41" s="73"/>
      <c r="Q41" s="66"/>
      <c r="R41" s="73"/>
      <c r="S41" s="66"/>
      <c r="T41" s="73"/>
      <c r="U41" s="66"/>
      <c r="V41" s="73"/>
      <c r="W41" s="66"/>
      <c r="X41" s="73"/>
      <c r="Y41" s="66"/>
      <c r="Z41" s="73"/>
      <c r="AA41" s="66"/>
      <c r="AB41" s="125"/>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x14ac:dyDescent="0.25">
      <c r="A42" s="64" t="s">
        <v>318</v>
      </c>
      <c r="B42" s="71" t="s">
        <v>319</v>
      </c>
      <c r="C42" s="128"/>
      <c r="D42" s="72"/>
      <c r="E42" s="72"/>
      <c r="F42" s="72"/>
      <c r="G42" s="72"/>
      <c r="H42" s="72"/>
      <c r="I42" s="72"/>
      <c r="J42" s="72"/>
      <c r="K42" s="72"/>
      <c r="L42" s="72"/>
      <c r="M42" s="72"/>
      <c r="N42" s="72"/>
      <c r="O42" s="72"/>
      <c r="P42" s="72"/>
      <c r="Q42" s="72"/>
      <c r="R42" s="72"/>
      <c r="S42" s="72"/>
      <c r="T42" s="72"/>
      <c r="U42" s="72"/>
      <c r="V42" s="72"/>
      <c r="W42" s="72"/>
      <c r="X42" s="72"/>
      <c r="Y42" s="72"/>
      <c r="Z42" s="72"/>
      <c r="AA42" s="72"/>
      <c r="AB42" s="126"/>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x14ac:dyDescent="0.25">
      <c r="A43" s="61" t="s">
        <v>453</v>
      </c>
      <c r="B43" s="62" t="s">
        <v>320</v>
      </c>
      <c r="C43" s="129"/>
      <c r="D43" s="66"/>
      <c r="E43" s="60"/>
      <c r="F43" s="60"/>
      <c r="G43" s="66"/>
      <c r="H43" s="60"/>
      <c r="I43" s="60"/>
      <c r="J43" s="60"/>
      <c r="K43" s="60"/>
      <c r="L43" s="60"/>
      <c r="M43" s="60"/>
      <c r="N43" s="60"/>
      <c r="O43" s="60"/>
      <c r="P43" s="60"/>
      <c r="Q43" s="66"/>
      <c r="R43" s="60"/>
      <c r="S43" s="66"/>
      <c r="T43" s="66"/>
      <c r="U43" s="66"/>
      <c r="V43" s="66"/>
      <c r="W43" s="66"/>
      <c r="X43" s="66"/>
      <c r="Y43" s="66"/>
      <c r="Z43" s="66"/>
      <c r="AA43" s="66"/>
      <c r="AB43" s="123"/>
      <c r="AC43" s="66"/>
      <c r="AD43" s="66"/>
      <c r="AE43" s="66"/>
      <c r="AF43" s="66"/>
      <c r="AG43" s="66"/>
      <c r="AH43" s="66"/>
      <c r="AI43" s="66"/>
      <c r="AJ43" s="66"/>
      <c r="AK43" s="66"/>
      <c r="AL43" s="66"/>
      <c r="AM43" s="66"/>
      <c r="AN43" s="66"/>
      <c r="AO43" s="66"/>
      <c r="AP43" s="66"/>
      <c r="AQ43" s="66"/>
      <c r="AR43" s="66"/>
      <c r="AS43" s="66"/>
      <c r="AT43" s="66"/>
      <c r="AU43" s="66"/>
      <c r="AV43" s="84"/>
      <c r="AW43" s="66"/>
      <c r="AX43" s="68"/>
      <c r="AY43" s="70"/>
    </row>
    <row r="44" spans="1:51" s="55" customFormat="1" ht="31.5" x14ac:dyDescent="0.25">
      <c r="A44" s="64" t="s">
        <v>321</v>
      </c>
      <c r="B44" s="65" t="s">
        <v>322</v>
      </c>
      <c r="C44" s="128"/>
      <c r="D44" s="72"/>
      <c r="E44" s="72"/>
      <c r="F44" s="72"/>
      <c r="G44" s="72"/>
      <c r="H44" s="72"/>
      <c r="I44" s="72"/>
      <c r="J44" s="72"/>
      <c r="K44" s="72"/>
      <c r="L44" s="72"/>
      <c r="M44" s="72"/>
      <c r="N44" s="72"/>
      <c r="O44" s="72"/>
      <c r="P44" s="72"/>
      <c r="Q44" s="72"/>
      <c r="R44" s="72"/>
      <c r="S44" s="72"/>
      <c r="T44" s="72"/>
      <c r="U44" s="72"/>
      <c r="V44" s="72"/>
      <c r="W44" s="72"/>
      <c r="X44" s="72"/>
      <c r="Y44" s="72"/>
      <c r="Z44" s="72"/>
      <c r="AA44" s="72"/>
      <c r="AB44" s="126"/>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x14ac:dyDescent="0.25">
      <c r="A45" s="64" t="s">
        <v>323</v>
      </c>
      <c r="B45" s="65" t="s">
        <v>309</v>
      </c>
      <c r="C45" s="128"/>
      <c r="D45" s="72"/>
      <c r="E45" s="72"/>
      <c r="F45" s="72"/>
      <c r="G45" s="72"/>
      <c r="H45" s="72"/>
      <c r="I45" s="72"/>
      <c r="J45" s="72"/>
      <c r="K45" s="72"/>
      <c r="L45" s="72"/>
      <c r="M45" s="72"/>
      <c r="N45" s="72"/>
      <c r="O45" s="72"/>
      <c r="P45" s="72"/>
      <c r="Q45" s="72"/>
      <c r="R45" s="72"/>
      <c r="S45" s="72"/>
      <c r="T45" s="72"/>
      <c r="U45" s="72"/>
      <c r="V45" s="72"/>
      <c r="W45" s="72"/>
      <c r="X45" s="72"/>
      <c r="Y45" s="72"/>
      <c r="Z45" s="72"/>
      <c r="AA45" s="72"/>
      <c r="AB45" s="126"/>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x14ac:dyDescent="0.25">
      <c r="A46" s="64" t="s">
        <v>324</v>
      </c>
      <c r="B46" s="65" t="s">
        <v>311</v>
      </c>
      <c r="C46" s="128"/>
      <c r="D46" s="72"/>
      <c r="E46" s="72"/>
      <c r="F46" s="72"/>
      <c r="G46" s="72"/>
      <c r="H46" s="72"/>
      <c r="I46" s="72"/>
      <c r="J46" s="72"/>
      <c r="K46" s="72"/>
      <c r="L46" s="72"/>
      <c r="M46" s="72"/>
      <c r="N46" s="72"/>
      <c r="O46" s="72"/>
      <c r="P46" s="72"/>
      <c r="Q46" s="72"/>
      <c r="R46" s="72"/>
      <c r="S46" s="72"/>
      <c r="T46" s="72"/>
      <c r="U46" s="72"/>
      <c r="V46" s="72"/>
      <c r="W46" s="72"/>
      <c r="X46" s="72"/>
      <c r="Y46" s="72"/>
      <c r="Z46" s="72"/>
      <c r="AA46" s="72"/>
      <c r="AB46" s="126"/>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x14ac:dyDescent="0.25">
      <c r="A47" s="64" t="s">
        <v>325</v>
      </c>
      <c r="B47" s="65" t="s">
        <v>313</v>
      </c>
      <c r="C47" s="63">
        <f>C39</f>
        <v>2.4E-2</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5">
        <f>C47</f>
        <v>2.4E-2</v>
      </c>
      <c r="AC47" s="66"/>
      <c r="AD47" s="73"/>
      <c r="AE47" s="66"/>
      <c r="AG47" s="66"/>
      <c r="AH47" s="73"/>
      <c r="AI47" s="66"/>
      <c r="AJ47" s="73"/>
      <c r="AK47" s="66"/>
      <c r="AL47" s="73"/>
      <c r="AM47" s="66"/>
      <c r="AN47" s="73"/>
      <c r="AO47" s="66"/>
      <c r="AP47" s="73"/>
      <c r="AQ47" s="66"/>
      <c r="AR47" s="73"/>
      <c r="AS47" s="66"/>
      <c r="AT47" s="73"/>
      <c r="AU47" s="66"/>
      <c r="AV47" s="73">
        <f>AV39</f>
        <v>2.4E-2</v>
      </c>
      <c r="AW47" s="63"/>
      <c r="AX47" s="68"/>
      <c r="AY47" s="70"/>
    </row>
    <row r="48" spans="1:51" s="55" customFormat="1" ht="31.5" x14ac:dyDescent="0.25">
      <c r="A48" s="64" t="s">
        <v>326</v>
      </c>
      <c r="B48" s="65" t="s">
        <v>315</v>
      </c>
      <c r="C48" s="63"/>
      <c r="D48" s="73"/>
      <c r="E48" s="66"/>
      <c r="F48" s="66"/>
      <c r="G48" s="73"/>
      <c r="H48" s="73"/>
      <c r="I48" s="66"/>
      <c r="J48" s="73"/>
      <c r="K48" s="66"/>
      <c r="L48" s="73"/>
      <c r="M48" s="66"/>
      <c r="N48" s="73"/>
      <c r="O48" s="66"/>
      <c r="P48" s="73"/>
      <c r="Q48" s="66"/>
      <c r="R48" s="73"/>
      <c r="S48" s="66"/>
      <c r="T48" s="73"/>
      <c r="U48" s="66"/>
      <c r="V48" s="73"/>
      <c r="W48" s="66"/>
      <c r="X48" s="73"/>
      <c r="Y48" s="66"/>
      <c r="Z48" s="73"/>
      <c r="AA48" s="66"/>
      <c r="AB48" s="125"/>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x14ac:dyDescent="0.2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5"/>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x14ac:dyDescent="0.2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6"/>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x14ac:dyDescent="0.25">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3"/>
      <c r="AC51" s="66"/>
      <c r="AD51" s="66"/>
      <c r="AE51" s="66"/>
      <c r="AF51" s="66"/>
      <c r="AG51" s="66"/>
      <c r="AH51" s="66"/>
      <c r="AI51" s="66"/>
      <c r="AJ51" s="66"/>
      <c r="AK51" s="66"/>
      <c r="AL51" s="66"/>
      <c r="AM51" s="66"/>
      <c r="AN51" s="66"/>
      <c r="AO51" s="66"/>
      <c r="AP51" s="66"/>
      <c r="AQ51" s="66"/>
      <c r="AR51" s="66"/>
      <c r="AS51" s="66"/>
      <c r="AT51" s="66"/>
      <c r="AU51" s="66"/>
      <c r="AV51" s="84"/>
      <c r="AW51" s="66"/>
      <c r="AX51" s="68"/>
      <c r="AY51" s="70"/>
    </row>
    <row r="52" spans="1:51" s="55" customFormat="1" ht="15.75" x14ac:dyDescent="0.25">
      <c r="A52" s="64" t="s">
        <v>330</v>
      </c>
      <c r="B52" s="65" t="s">
        <v>331</v>
      </c>
      <c r="C52" s="63">
        <f>C24/1.2</f>
        <v>5.5541499999999999E-3</v>
      </c>
      <c r="D52" s="63">
        <f>C52</f>
        <v>5.5541499999999999E-3</v>
      </c>
      <c r="E52" s="73"/>
      <c r="F52" s="73"/>
      <c r="G52" s="63"/>
      <c r="H52" s="63"/>
      <c r="I52" s="73"/>
      <c r="J52" s="63"/>
      <c r="K52" s="73"/>
      <c r="L52" s="63"/>
      <c r="M52" s="73"/>
      <c r="N52" s="63"/>
      <c r="O52" s="73"/>
      <c r="P52" s="63"/>
      <c r="Q52" s="73"/>
      <c r="R52" s="63"/>
      <c r="S52" s="73"/>
      <c r="T52" s="63"/>
      <c r="U52" s="73"/>
      <c r="V52" s="63"/>
      <c r="W52" s="73"/>
      <c r="X52" s="63"/>
      <c r="Y52" s="73"/>
      <c r="Z52" s="63"/>
      <c r="AA52" s="73"/>
      <c r="AB52" s="122"/>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x14ac:dyDescent="0.2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5"/>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x14ac:dyDescent="0.2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5"/>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x14ac:dyDescent="0.2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5"/>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x14ac:dyDescent="0.25">
      <c r="A56" s="64" t="s">
        <v>338</v>
      </c>
      <c r="B56" s="71" t="s">
        <v>339</v>
      </c>
      <c r="C56" s="63">
        <f>C47</f>
        <v>2.4E-2</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5">
        <f>C56</f>
        <v>2.4E-2</v>
      </c>
      <c r="AC56" s="66"/>
      <c r="AD56" s="73"/>
      <c r="AE56" s="66"/>
      <c r="AG56" s="66"/>
      <c r="AH56" s="73"/>
      <c r="AI56" s="66"/>
      <c r="AJ56" s="73"/>
      <c r="AK56" s="66"/>
      <c r="AL56" s="73"/>
      <c r="AM56" s="66"/>
      <c r="AN56" s="73"/>
      <c r="AO56" s="66"/>
      <c r="AP56" s="73"/>
      <c r="AQ56" s="66"/>
      <c r="AR56" s="73"/>
      <c r="AS56" s="66"/>
      <c r="AT56" s="73"/>
      <c r="AU56" s="66"/>
      <c r="AV56" s="73">
        <f>AV47</f>
        <v>2.4E-2</v>
      </c>
      <c r="AW56" s="63">
        <f>AW39</f>
        <v>0</v>
      </c>
      <c r="AX56" s="68"/>
      <c r="AY56" s="70"/>
    </row>
    <row r="57" spans="1:51" s="55" customFormat="1" ht="15.75" x14ac:dyDescent="0.2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5"/>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x14ac:dyDescent="0.25">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3"/>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x14ac:dyDescent="0.2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3"/>
      <c r="AC59" s="66"/>
      <c r="AD59" s="66"/>
      <c r="AE59" s="66"/>
      <c r="AF59" s="66"/>
      <c r="AG59" s="66"/>
      <c r="AH59" s="66"/>
      <c r="AI59" s="66"/>
      <c r="AJ59" s="66"/>
      <c r="AK59" s="66"/>
      <c r="AL59" s="66"/>
      <c r="AM59" s="66"/>
      <c r="AN59" s="66"/>
      <c r="AO59" s="66"/>
      <c r="AP59" s="66"/>
      <c r="AQ59" s="66"/>
      <c r="AR59" s="66"/>
      <c r="AS59" s="66"/>
      <c r="AT59" s="66"/>
      <c r="AU59" s="66"/>
      <c r="AV59" s="84"/>
      <c r="AW59" s="84"/>
      <c r="AX59" s="68"/>
      <c r="AY59" s="70"/>
    </row>
    <row r="60" spans="1:51" s="55" customFormat="1" ht="31.5" x14ac:dyDescent="0.2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4"/>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x14ac:dyDescent="0.2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4"/>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x14ac:dyDescent="0.2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4"/>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x14ac:dyDescent="0.2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4"/>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x14ac:dyDescent="0.25">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4"/>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B21:AC21"/>
    <mergeCell ref="AD21:AE21"/>
    <mergeCell ref="AT21:AU21"/>
    <mergeCell ref="AH21:AI21"/>
    <mergeCell ref="AJ21:AK21"/>
    <mergeCell ref="AL21:AM21"/>
    <mergeCell ref="AN21:AO21"/>
    <mergeCell ref="AP21:AQ21"/>
    <mergeCell ref="AR21:AS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3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Normal="70" zoomScaleSheetLayoutView="85" workbookViewId="0">
      <selection activeCell="N27" sqref="N27"/>
    </sheetView>
  </sheetViews>
  <sheetFormatPr defaultColWidth="9" defaultRowHeight="15" x14ac:dyDescent="0.2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x14ac:dyDescent="0.25">
      <c r="C1" s="1" t="s">
        <v>127</v>
      </c>
      <c r="J1" s="1" t="s">
        <v>0</v>
      </c>
    </row>
    <row r="2" spans="1:12" ht="15.75" x14ac:dyDescent="0.25">
      <c r="C2" s="1" t="s">
        <v>127</v>
      </c>
      <c r="J2" s="1" t="s">
        <v>1</v>
      </c>
    </row>
    <row r="3" spans="1:12" ht="15.75" x14ac:dyDescent="0.25">
      <c r="C3" s="1" t="s">
        <v>127</v>
      </c>
      <c r="J3" s="1" t="s">
        <v>478</v>
      </c>
    </row>
    <row r="5" spans="1:12" ht="15.75" x14ac:dyDescent="0.25">
      <c r="A5" s="135" t="s">
        <v>479</v>
      </c>
      <c r="B5" s="135"/>
      <c r="C5" s="135"/>
      <c r="D5" s="135"/>
      <c r="E5" s="135"/>
      <c r="F5" s="135"/>
      <c r="G5" s="135"/>
      <c r="H5" s="135"/>
      <c r="I5" s="135"/>
      <c r="J5" s="135"/>
      <c r="K5" s="135"/>
      <c r="L5" s="135"/>
    </row>
    <row r="7" spans="1:12" ht="18.75" x14ac:dyDescent="0.3">
      <c r="A7" s="136" t="s">
        <v>3</v>
      </c>
      <c r="B7" s="136"/>
      <c r="C7" s="136"/>
      <c r="D7" s="136"/>
      <c r="E7" s="136"/>
      <c r="F7" s="136"/>
      <c r="G7" s="136"/>
      <c r="H7" s="136"/>
      <c r="I7" s="136"/>
      <c r="J7" s="136"/>
      <c r="K7" s="136"/>
      <c r="L7" s="136"/>
    </row>
    <row r="9" spans="1:12" ht="15.75" x14ac:dyDescent="0.25">
      <c r="A9" s="135" t="str">
        <f>'1. паспорт местоположение '!A9:C9</f>
        <v>ГУП СК "Ставэлектросеть"</v>
      </c>
      <c r="B9" s="135"/>
      <c r="C9" s="135"/>
      <c r="D9" s="135"/>
      <c r="E9" s="135"/>
      <c r="F9" s="135"/>
      <c r="G9" s="135"/>
      <c r="H9" s="135"/>
      <c r="I9" s="135"/>
      <c r="J9" s="135"/>
      <c r="K9" s="135"/>
      <c r="L9" s="135"/>
    </row>
    <row r="10" spans="1:12" ht="15.75" x14ac:dyDescent="0.25">
      <c r="A10" s="133" t="s">
        <v>4</v>
      </c>
      <c r="B10" s="133"/>
      <c r="C10" s="133"/>
      <c r="D10" s="133"/>
      <c r="E10" s="133"/>
      <c r="F10" s="133"/>
      <c r="G10" s="133"/>
      <c r="H10" s="133"/>
      <c r="I10" s="133"/>
      <c r="J10" s="133"/>
      <c r="K10" s="133"/>
      <c r="L10" s="133"/>
    </row>
    <row r="12" spans="1:12" ht="15.75" x14ac:dyDescent="0.25">
      <c r="A12" s="135" t="str">
        <f>'1. паспорт местоположение '!A12:C12</f>
        <v>Р_СТР0004</v>
      </c>
      <c r="B12" s="135"/>
      <c r="C12" s="135"/>
      <c r="D12" s="135"/>
      <c r="E12" s="135"/>
      <c r="F12" s="135"/>
      <c r="G12" s="135"/>
      <c r="H12" s="135"/>
      <c r="I12" s="135"/>
      <c r="J12" s="135"/>
      <c r="K12" s="135"/>
      <c r="L12" s="135"/>
    </row>
    <row r="13" spans="1:12" ht="15.75" x14ac:dyDescent="0.25">
      <c r="A13" s="133" t="s">
        <v>5</v>
      </c>
      <c r="B13" s="133"/>
      <c r="C13" s="133"/>
      <c r="D13" s="133"/>
      <c r="E13" s="133"/>
      <c r="F13" s="133"/>
      <c r="G13" s="133"/>
      <c r="H13" s="133"/>
      <c r="I13" s="133"/>
      <c r="J13" s="133"/>
      <c r="K13" s="133"/>
      <c r="L13" s="133"/>
    </row>
    <row r="15" spans="1:12" ht="15.75" x14ac:dyDescent="0.25">
      <c r="A15" s="132" t="str">
        <f>'1. паспорт местоположение '!A15:C15</f>
        <v>Строительство  ВЛ-0,23кВ от опоры №10 до опоры №10/1 Л-16 ТП-144. ТУ№145 от 12.12.2024г. Г.Будённовск, 8мик-н (МКУ "Центр развития ФкиС БМО)</v>
      </c>
      <c r="B15" s="132"/>
      <c r="C15" s="132"/>
      <c r="D15" s="132"/>
      <c r="E15" s="132"/>
      <c r="F15" s="132"/>
      <c r="G15" s="132"/>
      <c r="H15" s="132"/>
      <c r="I15" s="132"/>
      <c r="J15" s="132"/>
      <c r="K15" s="132"/>
      <c r="L15" s="132"/>
    </row>
    <row r="16" spans="1:12" ht="15.75" x14ac:dyDescent="0.25">
      <c r="A16" s="133" t="s">
        <v>6</v>
      </c>
      <c r="B16" s="133"/>
      <c r="C16" s="133"/>
      <c r="D16" s="133"/>
      <c r="E16" s="133"/>
      <c r="F16" s="133"/>
      <c r="G16" s="133"/>
      <c r="H16" s="133"/>
      <c r="I16" s="133"/>
      <c r="J16" s="133"/>
      <c r="K16" s="133"/>
      <c r="L16" s="133"/>
    </row>
    <row r="18" spans="1:48" ht="18.75" x14ac:dyDescent="0.3">
      <c r="A18" s="139" t="s">
        <v>350</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row>
    <row r="20" spans="1:48" s="17" customFormat="1" ht="15.75" x14ac:dyDescent="0.25">
      <c r="A20" s="188" t="s">
        <v>351</v>
      </c>
      <c r="B20" s="188" t="s">
        <v>352</v>
      </c>
      <c r="C20" s="188" t="s">
        <v>353</v>
      </c>
      <c r="D20" s="188" t="s">
        <v>354</v>
      </c>
      <c r="E20" s="191" t="s">
        <v>355</v>
      </c>
      <c r="F20" s="191"/>
      <c r="G20" s="191"/>
      <c r="H20" s="191"/>
      <c r="I20" s="191"/>
      <c r="J20" s="191"/>
      <c r="K20" s="191"/>
      <c r="L20" s="191"/>
      <c r="M20" s="188" t="s">
        <v>356</v>
      </c>
      <c r="N20" s="188" t="s">
        <v>357</v>
      </c>
      <c r="O20" s="188" t="s">
        <v>358</v>
      </c>
      <c r="P20" s="188" t="s">
        <v>359</v>
      </c>
      <c r="Q20" s="188" t="s">
        <v>360</v>
      </c>
      <c r="R20" s="188" t="s">
        <v>361</v>
      </c>
      <c r="S20" s="191" t="s">
        <v>362</v>
      </c>
      <c r="T20" s="191"/>
      <c r="U20" s="188" t="s">
        <v>363</v>
      </c>
      <c r="V20" s="188" t="s">
        <v>364</v>
      </c>
      <c r="W20" s="188" t="s">
        <v>365</v>
      </c>
      <c r="X20" s="188" t="s">
        <v>366</v>
      </c>
      <c r="Y20" s="188" t="s">
        <v>367</v>
      </c>
      <c r="Z20" s="188" t="s">
        <v>368</v>
      </c>
      <c r="AA20" s="188" t="s">
        <v>369</v>
      </c>
      <c r="AB20" s="188" t="s">
        <v>370</v>
      </c>
      <c r="AC20" s="188" t="s">
        <v>371</v>
      </c>
      <c r="AD20" s="188" t="s">
        <v>372</v>
      </c>
      <c r="AE20" s="188" t="s">
        <v>373</v>
      </c>
      <c r="AF20" s="191" t="s">
        <v>374</v>
      </c>
      <c r="AG20" s="191"/>
      <c r="AH20" s="191"/>
      <c r="AI20" s="191"/>
      <c r="AJ20" s="191"/>
      <c r="AK20" s="191"/>
      <c r="AL20" s="191" t="s">
        <v>375</v>
      </c>
      <c r="AM20" s="191"/>
      <c r="AN20" s="191"/>
      <c r="AO20" s="191"/>
      <c r="AP20" s="191" t="s">
        <v>376</v>
      </c>
      <c r="AQ20" s="191"/>
      <c r="AR20" s="188" t="s">
        <v>377</v>
      </c>
      <c r="AS20" s="188" t="s">
        <v>378</v>
      </c>
      <c r="AT20" s="188" t="s">
        <v>379</v>
      </c>
      <c r="AU20" s="188" t="s">
        <v>380</v>
      </c>
      <c r="AV20" s="188" t="s">
        <v>381</v>
      </c>
    </row>
    <row r="21" spans="1:48" s="17" customFormat="1" ht="15.75" x14ac:dyDescent="0.25">
      <c r="A21" s="189"/>
      <c r="B21" s="189"/>
      <c r="C21" s="189"/>
      <c r="D21" s="189"/>
      <c r="E21" s="188" t="s">
        <v>382</v>
      </c>
      <c r="F21" s="188" t="s">
        <v>333</v>
      </c>
      <c r="G21" s="188" t="s">
        <v>335</v>
      </c>
      <c r="H21" s="188" t="s">
        <v>337</v>
      </c>
      <c r="I21" s="188" t="s">
        <v>383</v>
      </c>
      <c r="J21" s="188" t="s">
        <v>384</v>
      </c>
      <c r="K21" s="188" t="s">
        <v>385</v>
      </c>
      <c r="L21" s="188" t="s">
        <v>138</v>
      </c>
      <c r="M21" s="189"/>
      <c r="N21" s="189"/>
      <c r="O21" s="189"/>
      <c r="P21" s="189"/>
      <c r="Q21" s="189"/>
      <c r="R21" s="189"/>
      <c r="S21" s="188" t="s">
        <v>213</v>
      </c>
      <c r="T21" s="188" t="s">
        <v>386</v>
      </c>
      <c r="U21" s="189"/>
      <c r="V21" s="189"/>
      <c r="W21" s="189"/>
      <c r="X21" s="189"/>
      <c r="Y21" s="189"/>
      <c r="Z21" s="189"/>
      <c r="AA21" s="189"/>
      <c r="AB21" s="189"/>
      <c r="AC21" s="189"/>
      <c r="AD21" s="189"/>
      <c r="AE21" s="189"/>
      <c r="AF21" s="191" t="s">
        <v>387</v>
      </c>
      <c r="AG21" s="191"/>
      <c r="AH21" s="191" t="s">
        <v>388</v>
      </c>
      <c r="AI21" s="191"/>
      <c r="AJ21" s="188" t="s">
        <v>389</v>
      </c>
      <c r="AK21" s="188" t="s">
        <v>390</v>
      </c>
      <c r="AL21" s="188" t="s">
        <v>391</v>
      </c>
      <c r="AM21" s="188" t="s">
        <v>392</v>
      </c>
      <c r="AN21" s="188" t="s">
        <v>393</v>
      </c>
      <c r="AO21" s="188" t="s">
        <v>394</v>
      </c>
      <c r="AP21" s="188" t="s">
        <v>395</v>
      </c>
      <c r="AQ21" s="188" t="s">
        <v>386</v>
      </c>
      <c r="AR21" s="189"/>
      <c r="AS21" s="189"/>
      <c r="AT21" s="189"/>
      <c r="AU21" s="189"/>
      <c r="AV21" s="189"/>
    </row>
    <row r="22" spans="1:48" s="17" customFormat="1" ht="47.25" x14ac:dyDescent="0.25">
      <c r="A22" s="190"/>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23" t="s">
        <v>396</v>
      </c>
      <c r="AG22" s="23" t="s">
        <v>397</v>
      </c>
      <c r="AH22" s="23" t="s">
        <v>213</v>
      </c>
      <c r="AI22" s="23" t="s">
        <v>386</v>
      </c>
      <c r="AJ22" s="190"/>
      <c r="AK22" s="190"/>
      <c r="AL22" s="190"/>
      <c r="AM22" s="190"/>
      <c r="AN22" s="190"/>
      <c r="AO22" s="190"/>
      <c r="AP22" s="190"/>
      <c r="AQ22" s="190"/>
      <c r="AR22" s="190"/>
      <c r="AS22" s="190"/>
      <c r="AT22" s="190"/>
      <c r="AU22" s="190"/>
      <c r="AV22" s="190"/>
    </row>
    <row r="23" spans="1:48" s="17" customFormat="1" ht="15.75" x14ac:dyDescent="0.2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1"/>
      <c r="AN24" s="191"/>
      <c r="AO24" s="191"/>
      <c r="AP24" s="23"/>
      <c r="AQ24" s="23"/>
      <c r="AR24" s="23"/>
      <c r="AS24" s="23"/>
      <c r="AT24" s="23"/>
      <c r="AU24" s="23"/>
      <c r="AV24" s="23"/>
    </row>
    <row r="26" spans="1:48" ht="60" customHeight="1" x14ac:dyDescent="0.25">
      <c r="A26" s="192"/>
      <c r="B26" s="192" t="str">
        <f>A9</f>
        <v>ГУП СК "Ставэлектросеть"</v>
      </c>
      <c r="C26" s="192" t="s">
        <v>398</v>
      </c>
      <c r="D26" s="192" t="s">
        <v>251</v>
      </c>
      <c r="E26" s="192"/>
      <c r="F26" s="192"/>
      <c r="G26" s="192"/>
      <c r="H26" s="192"/>
      <c r="I26" s="194">
        <v>2.4E-2</v>
      </c>
      <c r="J26" s="192"/>
      <c r="K26" s="192"/>
      <c r="L26" s="192"/>
      <c r="M26" s="192" t="s">
        <v>399</v>
      </c>
      <c r="N26" s="117"/>
      <c r="O26" s="192" t="str">
        <f>B26</f>
        <v>ГУП СК "Ставэлектросеть"</v>
      </c>
      <c r="P26" s="192"/>
      <c r="Q26" s="89" t="s">
        <v>21</v>
      </c>
      <c r="R26" s="89" t="s">
        <v>21</v>
      </c>
      <c r="S26" s="89" t="s">
        <v>21</v>
      </c>
      <c r="T26" s="89" t="s">
        <v>21</v>
      </c>
      <c r="U26" s="89" t="s">
        <v>21</v>
      </c>
      <c r="V26" s="89" t="s">
        <v>21</v>
      </c>
      <c r="W26" s="89" t="s">
        <v>21</v>
      </c>
      <c r="X26" s="86"/>
      <c r="Y26" s="86"/>
      <c r="Z26" s="86"/>
      <c r="AA26" s="86"/>
      <c r="AB26" s="86"/>
      <c r="AC26" s="86"/>
      <c r="AD26" s="87"/>
      <c r="AE26" s="87"/>
      <c r="AF26" s="86"/>
      <c r="AG26" s="86"/>
      <c r="AH26" s="86"/>
      <c r="AI26" s="88"/>
      <c r="AJ26" s="88"/>
      <c r="AK26" s="88"/>
      <c r="AL26" s="88"/>
      <c r="AM26" s="88"/>
      <c r="AN26" s="88"/>
      <c r="AO26" s="88"/>
      <c r="AP26" s="88"/>
      <c r="AQ26" s="88"/>
      <c r="AR26" s="88"/>
      <c r="AS26" s="88"/>
      <c r="AT26" s="88"/>
      <c r="AU26" s="86"/>
      <c r="AV26" s="86"/>
    </row>
    <row r="27" spans="1:48" ht="73.5" customHeight="1" x14ac:dyDescent="0.25">
      <c r="A27" s="193"/>
      <c r="B27" s="193"/>
      <c r="C27" s="193"/>
      <c r="D27" s="193"/>
      <c r="E27" s="193"/>
      <c r="F27" s="193"/>
      <c r="G27" s="193"/>
      <c r="H27" s="193"/>
      <c r="I27" s="195"/>
      <c r="J27" s="193"/>
      <c r="K27" s="193"/>
      <c r="L27" s="193"/>
      <c r="M27" s="193"/>
      <c r="N27" s="89" t="s">
        <v>499</v>
      </c>
      <c r="O27" s="193"/>
      <c r="P27" s="193"/>
      <c r="Q27" s="89" t="s">
        <v>21</v>
      </c>
      <c r="R27" s="110" t="s">
        <v>21</v>
      </c>
      <c r="S27" s="89" t="s">
        <v>21</v>
      </c>
      <c r="T27" s="89" t="s">
        <v>21</v>
      </c>
      <c r="U27" s="89" t="s">
        <v>21</v>
      </c>
      <c r="V27" s="89" t="s">
        <v>21</v>
      </c>
      <c r="W27" s="89" t="s">
        <v>21</v>
      </c>
      <c r="X27" s="86"/>
      <c r="Y27" s="86"/>
      <c r="Z27" s="86"/>
      <c r="AA27" s="86"/>
      <c r="AB27" s="86"/>
      <c r="AC27" s="86"/>
      <c r="AD27" s="87" t="str">
        <f>R27</f>
        <v>-</v>
      </c>
      <c r="AE27" s="87" t="str">
        <f>AD27</f>
        <v>-</v>
      </c>
      <c r="AF27" s="86"/>
      <c r="AG27" s="86"/>
      <c r="AH27" s="86"/>
      <c r="AI27" s="88"/>
      <c r="AJ27" s="88"/>
      <c r="AK27" s="88"/>
      <c r="AL27" s="88"/>
      <c r="AM27" s="88"/>
      <c r="AN27" s="88"/>
      <c r="AO27" s="88"/>
      <c r="AP27" s="88"/>
      <c r="AQ27" s="88"/>
      <c r="AR27" s="88"/>
      <c r="AS27" s="88"/>
      <c r="AT27" s="88"/>
      <c r="AU27" s="86"/>
      <c r="AV27" s="86"/>
    </row>
  </sheetData>
  <mergeCells count="76">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R20:R22"/>
    <mergeCell ref="S20:T20"/>
    <mergeCell ref="M20:M22"/>
    <mergeCell ref="E21:E22"/>
    <mergeCell ref="F21:F22"/>
    <mergeCell ref="G21:G22"/>
    <mergeCell ref="H21:H22"/>
    <mergeCell ref="I21:I22"/>
    <mergeCell ref="AR20:AR22"/>
    <mergeCell ref="AS20:AS22"/>
    <mergeCell ref="AQ21:AQ22"/>
    <mergeCell ref="Z20:Z22"/>
    <mergeCell ref="AA20:AA22"/>
    <mergeCell ref="AP20:AQ20"/>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20:A22"/>
    <mergeCell ref="B20:B22"/>
    <mergeCell ref="C20:C22"/>
    <mergeCell ref="D20:D22"/>
    <mergeCell ref="E20:L20"/>
    <mergeCell ref="J21:J22"/>
    <mergeCell ref="A13:L13"/>
    <mergeCell ref="A15:L15"/>
    <mergeCell ref="A16:L16"/>
    <mergeCell ref="A18:Y18"/>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8"/>
  <sheetViews>
    <sheetView view="pageBreakPreview" topLeftCell="A7" zoomScaleSheetLayoutView="100" workbookViewId="0">
      <selection activeCell="A12" sqref="A12:L12"/>
    </sheetView>
  </sheetViews>
  <sheetFormatPr defaultColWidth="9" defaultRowHeight="15" x14ac:dyDescent="0.25"/>
  <cols>
    <col min="1" max="5" width="9" style="103" customWidth="1"/>
    <col min="6" max="6" width="22.85546875" style="103" customWidth="1"/>
    <col min="7" max="11" width="9" style="103" customWidth="1"/>
    <col min="12" max="12" width="23.5703125" style="103" customWidth="1"/>
    <col min="13" max="25" width="9" style="103" customWidth="1"/>
    <col min="26" max="16384" width="9" style="105"/>
  </cols>
  <sheetData>
    <row r="1" spans="1:12" ht="15.95" customHeight="1" x14ac:dyDescent="0.25">
      <c r="C1" s="104" t="s">
        <v>127</v>
      </c>
      <c r="J1" s="104" t="s">
        <v>0</v>
      </c>
    </row>
    <row r="2" spans="1:12" ht="15.95" customHeight="1" x14ac:dyDescent="0.25">
      <c r="C2" s="104" t="s">
        <v>127</v>
      </c>
      <c r="J2" s="104" t="s">
        <v>1</v>
      </c>
    </row>
    <row r="3" spans="1:12" ht="15.95" customHeight="1" x14ac:dyDescent="0.25">
      <c r="C3" s="104" t="s">
        <v>127</v>
      </c>
      <c r="J3" s="104" t="s">
        <v>2</v>
      </c>
    </row>
    <row r="4" spans="1:12" ht="15.95" customHeight="1" x14ac:dyDescent="0.25"/>
    <row r="5" spans="1:12" ht="15.95" customHeight="1" x14ac:dyDescent="0.25">
      <c r="A5" s="196" t="s">
        <v>479</v>
      </c>
      <c r="B5" s="196"/>
      <c r="C5" s="196"/>
      <c r="D5" s="196"/>
      <c r="E5" s="196"/>
      <c r="F5" s="196"/>
      <c r="G5" s="196"/>
      <c r="H5" s="196"/>
      <c r="I5" s="196"/>
      <c r="J5" s="196"/>
      <c r="K5" s="196"/>
      <c r="L5" s="196"/>
    </row>
    <row r="6" spans="1:12" ht="15.95" customHeight="1" x14ac:dyDescent="0.25"/>
    <row r="7" spans="1:12" ht="18.95" customHeight="1" x14ac:dyDescent="0.3">
      <c r="A7" s="197" t="s">
        <v>3</v>
      </c>
      <c r="B7" s="197"/>
      <c r="C7" s="197"/>
      <c r="D7" s="197"/>
      <c r="E7" s="197"/>
      <c r="F7" s="197"/>
      <c r="G7" s="197"/>
      <c r="H7" s="197"/>
      <c r="I7" s="197"/>
      <c r="J7" s="197"/>
      <c r="K7" s="197"/>
      <c r="L7" s="197"/>
    </row>
    <row r="8" spans="1:12" ht="15.95" customHeight="1" x14ac:dyDescent="0.25"/>
    <row r="9" spans="1:12" ht="15.95" customHeight="1" x14ac:dyDescent="0.25">
      <c r="A9" s="196" t="str">
        <f>'1. паспорт местоположение '!A9:C9</f>
        <v>ГУП СК "Ставэлектросеть"</v>
      </c>
      <c r="B9" s="196"/>
      <c r="C9" s="196"/>
      <c r="D9" s="196"/>
      <c r="E9" s="196"/>
      <c r="F9" s="196"/>
      <c r="G9" s="196"/>
      <c r="H9" s="196"/>
      <c r="I9" s="196"/>
      <c r="J9" s="196"/>
      <c r="K9" s="196"/>
      <c r="L9" s="196"/>
    </row>
    <row r="10" spans="1:12" ht="15.95" customHeight="1" x14ac:dyDescent="0.25">
      <c r="A10" s="198" t="s">
        <v>4</v>
      </c>
      <c r="B10" s="198"/>
      <c r="C10" s="198"/>
      <c r="D10" s="198"/>
      <c r="E10" s="198"/>
      <c r="F10" s="198"/>
      <c r="G10" s="198"/>
      <c r="H10" s="198"/>
      <c r="I10" s="198"/>
      <c r="J10" s="198"/>
      <c r="K10" s="198"/>
      <c r="L10" s="198"/>
    </row>
    <row r="11" spans="1:12" ht="15.95" customHeight="1" x14ac:dyDescent="0.25"/>
    <row r="12" spans="1:12" ht="15.95" customHeight="1" x14ac:dyDescent="0.25">
      <c r="A12" s="196" t="str">
        <f>'1. паспорт местоположение '!A12:C12</f>
        <v>Р_СТР0004</v>
      </c>
      <c r="B12" s="196"/>
      <c r="C12" s="196"/>
      <c r="D12" s="196"/>
      <c r="E12" s="196"/>
      <c r="F12" s="196"/>
      <c r="G12" s="196"/>
      <c r="H12" s="196"/>
      <c r="I12" s="196"/>
      <c r="J12" s="196"/>
      <c r="K12" s="196"/>
      <c r="L12" s="196"/>
    </row>
    <row r="13" spans="1:12" ht="15.95" customHeight="1" x14ac:dyDescent="0.25">
      <c r="A13" s="198" t="s">
        <v>5</v>
      </c>
      <c r="B13" s="198"/>
      <c r="C13" s="198"/>
      <c r="D13" s="198"/>
      <c r="E13" s="198"/>
      <c r="F13" s="198"/>
      <c r="G13" s="198"/>
      <c r="H13" s="198"/>
      <c r="I13" s="198"/>
      <c r="J13" s="198"/>
      <c r="K13" s="198"/>
      <c r="L13" s="198"/>
    </row>
    <row r="14" spans="1:12" ht="15.95" customHeight="1" x14ac:dyDescent="0.25"/>
    <row r="15" spans="1:12" ht="32.1" customHeight="1" x14ac:dyDescent="0.25">
      <c r="A15" s="208" t="str">
        <f>'1. паспорт местоположение '!A15:C15</f>
        <v>Строительство  ВЛ-0,23кВ от опоры №10 до опоры №10/1 Л-16 ТП-144. ТУ№145 от 12.12.2024г. Г.Будённовск, 8мик-н (МКУ "Центр развития ФкиС БМО)</v>
      </c>
      <c r="B15" s="208"/>
      <c r="C15" s="208"/>
      <c r="D15" s="208"/>
      <c r="E15" s="208"/>
      <c r="F15" s="208"/>
      <c r="G15" s="208"/>
      <c r="H15" s="208"/>
      <c r="I15" s="208"/>
      <c r="J15" s="208"/>
      <c r="K15" s="208"/>
      <c r="L15" s="208"/>
    </row>
    <row r="16" spans="1:12" ht="15.95" customHeight="1" x14ac:dyDescent="0.25">
      <c r="A16" s="198" t="s">
        <v>6</v>
      </c>
      <c r="B16" s="198"/>
      <c r="C16" s="198"/>
      <c r="D16" s="198"/>
      <c r="E16" s="198"/>
      <c r="F16" s="198"/>
      <c r="G16" s="198"/>
      <c r="H16" s="198"/>
      <c r="I16" s="198"/>
      <c r="J16" s="198"/>
      <c r="K16" s="198"/>
      <c r="L16" s="198"/>
    </row>
    <row r="17" spans="1:12" ht="15.95" customHeight="1" x14ac:dyDescent="0.25"/>
    <row r="18" spans="1:12" ht="18.95" customHeight="1" x14ac:dyDescent="0.3">
      <c r="A18" s="209" t="s">
        <v>400</v>
      </c>
      <c r="B18" s="209"/>
      <c r="C18" s="209"/>
      <c r="D18" s="209"/>
      <c r="E18" s="209"/>
      <c r="F18" s="209"/>
      <c r="G18" s="209"/>
      <c r="H18" s="209"/>
      <c r="I18" s="209"/>
      <c r="J18" s="209"/>
      <c r="K18" s="209"/>
      <c r="L18" s="209"/>
    </row>
    <row r="20" spans="1:12" ht="48" customHeight="1" x14ac:dyDescent="0.25">
      <c r="A20" s="199" t="s">
        <v>401</v>
      </c>
      <c r="B20" s="199"/>
      <c r="C20" s="199"/>
      <c r="D20" s="199"/>
      <c r="E20" s="199"/>
      <c r="F20" s="199"/>
      <c r="G20" s="210" t="str">
        <f>A15</f>
        <v>Строительство  ВЛ-0,23кВ от опоры №10 до опоры №10/1 Л-16 ТП-144. ТУ№145 от 12.12.2024г. Г.Будённовск, 8мик-н (МКУ "Центр развития ФкиС БМО)</v>
      </c>
      <c r="H20" s="210"/>
      <c r="I20" s="210"/>
      <c r="J20" s="210"/>
      <c r="K20" s="210"/>
      <c r="L20" s="210"/>
    </row>
    <row r="21" spans="1:12" ht="23.25" customHeight="1" x14ac:dyDescent="0.25">
      <c r="A21" s="199" t="s">
        <v>402</v>
      </c>
      <c r="B21" s="199"/>
      <c r="C21" s="199"/>
      <c r="D21" s="199"/>
      <c r="E21" s="199"/>
      <c r="F21" s="199"/>
      <c r="G21" s="210" t="str">
        <f>'1. паспорт местоположение '!C27</f>
        <v>МО г.Буденновск</v>
      </c>
      <c r="H21" s="210"/>
      <c r="I21" s="210"/>
      <c r="J21" s="210"/>
      <c r="K21" s="210"/>
      <c r="L21" s="210"/>
    </row>
    <row r="22" spans="1:12" ht="23.25" customHeight="1" x14ac:dyDescent="0.25">
      <c r="A22" s="199" t="s">
        <v>403</v>
      </c>
      <c r="B22" s="199"/>
      <c r="C22" s="199"/>
      <c r="D22" s="199"/>
      <c r="E22" s="199"/>
      <c r="F22" s="199"/>
      <c r="G22" s="200" t="s">
        <v>500</v>
      </c>
      <c r="H22" s="201"/>
      <c r="I22" s="201"/>
      <c r="J22" s="201"/>
      <c r="K22" s="201"/>
      <c r="L22" s="202"/>
    </row>
    <row r="23" spans="1:12" ht="36.75" customHeight="1" x14ac:dyDescent="0.25">
      <c r="A23" s="199" t="s">
        <v>404</v>
      </c>
      <c r="B23" s="199"/>
      <c r="C23" s="199"/>
      <c r="D23" s="199"/>
      <c r="E23" s="199"/>
      <c r="F23" s="203"/>
      <c r="G23" s="204" t="s">
        <v>487</v>
      </c>
      <c r="H23" s="205"/>
      <c r="I23" s="205"/>
      <c r="J23" s="205"/>
      <c r="K23" s="205"/>
      <c r="L23" s="206"/>
    </row>
    <row r="24" spans="1:12" ht="23.25" customHeight="1" x14ac:dyDescent="0.25">
      <c r="A24" s="199" t="s">
        <v>405</v>
      </c>
      <c r="B24" s="199"/>
      <c r="C24" s="199"/>
      <c r="D24" s="199"/>
      <c r="E24" s="199"/>
      <c r="F24" s="199"/>
      <c r="G24" s="207">
        <v>2025</v>
      </c>
      <c r="H24" s="207"/>
      <c r="I24" s="207"/>
      <c r="J24" s="207"/>
      <c r="K24" s="207"/>
      <c r="L24" s="207"/>
    </row>
    <row r="25" spans="1:12" ht="23.25" customHeight="1" x14ac:dyDescent="0.25">
      <c r="A25" s="199" t="s">
        <v>406</v>
      </c>
      <c r="B25" s="199"/>
      <c r="C25" s="199"/>
      <c r="D25" s="199"/>
      <c r="E25" s="199"/>
      <c r="F25" s="199"/>
      <c r="G25" s="210" t="s">
        <v>21</v>
      </c>
      <c r="H25" s="210"/>
      <c r="I25" s="210"/>
      <c r="J25" s="210"/>
      <c r="K25" s="210"/>
      <c r="L25" s="210"/>
    </row>
    <row r="26" spans="1:12" ht="23.25" customHeight="1" x14ac:dyDescent="0.25">
      <c r="A26" s="199" t="s">
        <v>486</v>
      </c>
      <c r="B26" s="199"/>
      <c r="C26" s="199"/>
      <c r="D26" s="199"/>
      <c r="E26" s="199"/>
      <c r="F26" s="199"/>
      <c r="G26" s="211">
        <f>'6.2. Паспорт фин осв ввод '!C52</f>
        <v>5.5541499999999999E-3</v>
      </c>
      <c r="H26" s="211"/>
      <c r="I26" s="211"/>
      <c r="J26" s="211"/>
      <c r="K26" s="211"/>
      <c r="L26" s="211"/>
    </row>
    <row r="27" spans="1:12" ht="23.25" customHeight="1" x14ac:dyDescent="0.25">
      <c r="A27" s="199" t="s">
        <v>407</v>
      </c>
      <c r="B27" s="199"/>
      <c r="C27" s="199"/>
      <c r="D27" s="199"/>
      <c r="E27" s="199"/>
      <c r="F27" s="199"/>
      <c r="G27" s="210" t="s">
        <v>468</v>
      </c>
      <c r="H27" s="210"/>
      <c r="I27" s="210"/>
      <c r="J27" s="210"/>
      <c r="K27" s="210"/>
      <c r="L27" s="210"/>
    </row>
    <row r="28" spans="1:12" ht="23.25" customHeight="1" x14ac:dyDescent="0.25">
      <c r="A28" s="199" t="s">
        <v>408</v>
      </c>
      <c r="B28" s="199"/>
      <c r="C28" s="199"/>
      <c r="D28" s="199"/>
      <c r="E28" s="199"/>
      <c r="F28" s="199"/>
      <c r="G28" s="211">
        <v>0</v>
      </c>
      <c r="H28" s="211"/>
      <c r="I28" s="211"/>
      <c r="J28" s="211"/>
      <c r="K28" s="211"/>
      <c r="L28" s="211"/>
    </row>
    <row r="29" spans="1:12" ht="29.1" customHeight="1" x14ac:dyDescent="0.25">
      <c r="A29" s="212" t="s">
        <v>409</v>
      </c>
      <c r="B29" s="212"/>
      <c r="C29" s="212"/>
      <c r="D29" s="212"/>
      <c r="E29" s="212"/>
      <c r="F29" s="212"/>
      <c r="G29" s="211">
        <f>G28</f>
        <v>0</v>
      </c>
      <c r="H29" s="211"/>
      <c r="I29" s="211"/>
      <c r="J29" s="211"/>
      <c r="K29" s="211"/>
      <c r="L29" s="211"/>
    </row>
    <row r="30" spans="1:12" ht="15.95" customHeight="1" x14ac:dyDescent="0.25">
      <c r="A30" s="199" t="s">
        <v>410</v>
      </c>
      <c r="B30" s="199"/>
      <c r="C30" s="199"/>
      <c r="D30" s="199"/>
      <c r="E30" s="199"/>
      <c r="F30" s="199"/>
      <c r="G30" s="210"/>
      <c r="H30" s="210"/>
      <c r="I30" s="210"/>
      <c r="J30" s="210"/>
      <c r="K30" s="210"/>
      <c r="L30" s="210"/>
    </row>
    <row r="31" spans="1:12" ht="32.1" customHeight="1" x14ac:dyDescent="0.25">
      <c r="A31" s="212" t="s">
        <v>411</v>
      </c>
      <c r="B31" s="212"/>
      <c r="C31" s="212"/>
      <c r="D31" s="212"/>
      <c r="E31" s="212"/>
      <c r="F31" s="212"/>
      <c r="G31" s="216"/>
      <c r="H31" s="216"/>
      <c r="I31" s="216"/>
      <c r="J31" s="216"/>
      <c r="K31" s="216"/>
      <c r="L31" s="216"/>
    </row>
    <row r="32" spans="1:12" ht="32.1" customHeight="1" x14ac:dyDescent="0.25">
      <c r="A32" s="218" t="str">
        <f>G60</f>
        <v>-</v>
      </c>
      <c r="B32" s="219"/>
      <c r="C32" s="219"/>
      <c r="D32" s="219"/>
      <c r="E32" s="219"/>
      <c r="F32" s="220"/>
      <c r="G32" s="221">
        <f>G28</f>
        <v>0</v>
      </c>
      <c r="H32" s="222"/>
      <c r="I32" s="222"/>
      <c r="J32" s="222"/>
      <c r="K32" s="222"/>
      <c r="L32" s="223"/>
    </row>
    <row r="33" spans="1:12" ht="15.95" customHeight="1" x14ac:dyDescent="0.25">
      <c r="A33" s="199" t="s">
        <v>498</v>
      </c>
      <c r="B33" s="199"/>
      <c r="C33" s="199"/>
      <c r="D33" s="199"/>
      <c r="E33" s="199"/>
      <c r="F33" s="199"/>
      <c r="G33" s="213">
        <f>G32</f>
        <v>0</v>
      </c>
      <c r="H33" s="214"/>
      <c r="I33" s="214"/>
      <c r="J33" s="214"/>
      <c r="K33" s="214"/>
      <c r="L33" s="215"/>
    </row>
    <row r="34" spans="1:12" ht="15.95" customHeight="1" x14ac:dyDescent="0.25">
      <c r="A34" s="199" t="s">
        <v>413</v>
      </c>
      <c r="B34" s="199"/>
      <c r="C34" s="199"/>
      <c r="D34" s="199"/>
      <c r="E34" s="199"/>
      <c r="F34" s="199"/>
      <c r="G34" s="217" t="s">
        <v>21</v>
      </c>
      <c r="H34" s="217"/>
      <c r="I34" s="217"/>
      <c r="J34" s="217"/>
      <c r="K34" s="217"/>
      <c r="L34" s="217"/>
    </row>
    <row r="35" spans="1:12" ht="15.95" customHeight="1" x14ac:dyDescent="0.25">
      <c r="A35" s="199" t="s">
        <v>414</v>
      </c>
      <c r="B35" s="199"/>
      <c r="C35" s="199"/>
      <c r="D35" s="199"/>
      <c r="E35" s="199"/>
      <c r="F35" s="199"/>
      <c r="G35" s="213">
        <f>G33</f>
        <v>0</v>
      </c>
      <c r="H35" s="214"/>
      <c r="I35" s="214"/>
      <c r="J35" s="214"/>
      <c r="K35" s="214"/>
      <c r="L35" s="215"/>
    </row>
    <row r="36" spans="1:12" ht="15.95" customHeight="1" x14ac:dyDescent="0.25">
      <c r="A36" s="199" t="s">
        <v>415</v>
      </c>
      <c r="B36" s="199"/>
      <c r="C36" s="199"/>
      <c r="D36" s="199"/>
      <c r="E36" s="199"/>
      <c r="F36" s="199"/>
      <c r="G36" s="213">
        <f>G33</f>
        <v>0</v>
      </c>
      <c r="H36" s="214"/>
      <c r="I36" s="214"/>
      <c r="J36" s="214"/>
      <c r="K36" s="214"/>
      <c r="L36" s="215"/>
    </row>
    <row r="37" spans="1:12" ht="32.1" hidden="1" customHeight="1" x14ac:dyDescent="0.25">
      <c r="A37" s="224"/>
      <c r="B37" s="219"/>
      <c r="C37" s="219"/>
      <c r="D37" s="219"/>
      <c r="E37" s="219"/>
      <c r="F37" s="220"/>
      <c r="G37" s="221"/>
      <c r="H37" s="222"/>
      <c r="I37" s="222"/>
      <c r="J37" s="222"/>
      <c r="K37" s="222"/>
      <c r="L37" s="223"/>
    </row>
    <row r="38" spans="1:12" ht="15.95" hidden="1" customHeight="1" x14ac:dyDescent="0.25">
      <c r="A38" s="199"/>
      <c r="B38" s="199"/>
      <c r="C38" s="199"/>
      <c r="D38" s="199"/>
      <c r="E38" s="199"/>
      <c r="F38" s="199"/>
      <c r="G38" s="213"/>
      <c r="H38" s="214"/>
      <c r="I38" s="214"/>
      <c r="J38" s="214"/>
      <c r="K38" s="214"/>
      <c r="L38" s="215"/>
    </row>
    <row r="39" spans="1:12" ht="15.95" hidden="1" customHeight="1" x14ac:dyDescent="0.25">
      <c r="A39" s="199"/>
      <c r="B39" s="199"/>
      <c r="C39" s="199"/>
      <c r="D39" s="199"/>
      <c r="E39" s="199"/>
      <c r="F39" s="199"/>
      <c r="G39" s="217"/>
      <c r="H39" s="217"/>
      <c r="I39" s="217"/>
      <c r="J39" s="217"/>
      <c r="K39" s="217"/>
      <c r="L39" s="217"/>
    </row>
    <row r="40" spans="1:12" ht="15.95" hidden="1" customHeight="1" x14ac:dyDescent="0.25">
      <c r="A40" s="199"/>
      <c r="B40" s="199"/>
      <c r="C40" s="199"/>
      <c r="D40" s="199"/>
      <c r="E40" s="199"/>
      <c r="F40" s="199"/>
      <c r="G40" s="213"/>
      <c r="H40" s="214"/>
      <c r="I40" s="214"/>
      <c r="J40" s="214"/>
      <c r="K40" s="214"/>
      <c r="L40" s="215"/>
    </row>
    <row r="41" spans="1:12" ht="15.95" hidden="1" customHeight="1" x14ac:dyDescent="0.25">
      <c r="A41" s="199"/>
      <c r="B41" s="199"/>
      <c r="C41" s="199"/>
      <c r="D41" s="199"/>
      <c r="E41" s="199"/>
      <c r="F41" s="199"/>
      <c r="G41" s="213"/>
      <c r="H41" s="214"/>
      <c r="I41" s="214"/>
      <c r="J41" s="214"/>
      <c r="K41" s="214"/>
      <c r="L41" s="215"/>
    </row>
    <row r="42" spans="1:12" ht="32.1" customHeight="1" x14ac:dyDescent="0.25">
      <c r="A42" s="224" t="s">
        <v>470</v>
      </c>
      <c r="B42" s="219"/>
      <c r="C42" s="219"/>
      <c r="D42" s="219"/>
      <c r="E42" s="219"/>
      <c r="F42" s="220"/>
      <c r="G42" s="221" t="s">
        <v>21</v>
      </c>
      <c r="H42" s="222"/>
      <c r="I42" s="222"/>
      <c r="J42" s="222"/>
      <c r="K42" s="222"/>
      <c r="L42" s="223"/>
    </row>
    <row r="43" spans="1:12" ht="15.95" customHeight="1" x14ac:dyDescent="0.25">
      <c r="A43" s="199" t="s">
        <v>412</v>
      </c>
      <c r="B43" s="199"/>
      <c r="C43" s="199"/>
      <c r="D43" s="199"/>
      <c r="E43" s="199"/>
      <c r="F43" s="199"/>
      <c r="G43" s="221" t="s">
        <v>21</v>
      </c>
      <c r="H43" s="222"/>
      <c r="I43" s="222"/>
      <c r="J43" s="222"/>
      <c r="K43" s="222"/>
      <c r="L43" s="223"/>
    </row>
    <row r="44" spans="1:12" ht="15.95" customHeight="1" x14ac:dyDescent="0.25">
      <c r="A44" s="199" t="s">
        <v>413</v>
      </c>
      <c r="B44" s="199"/>
      <c r="C44" s="199"/>
      <c r="D44" s="199"/>
      <c r="E44" s="199"/>
      <c r="F44" s="199"/>
      <c r="G44" s="221" t="s">
        <v>21</v>
      </c>
      <c r="H44" s="222"/>
      <c r="I44" s="222"/>
      <c r="J44" s="222"/>
      <c r="K44" s="222"/>
      <c r="L44" s="223"/>
    </row>
    <row r="45" spans="1:12" ht="15.95" customHeight="1" x14ac:dyDescent="0.25">
      <c r="A45" s="199" t="s">
        <v>414</v>
      </c>
      <c r="B45" s="199"/>
      <c r="C45" s="199"/>
      <c r="D45" s="199"/>
      <c r="E45" s="199"/>
      <c r="F45" s="199"/>
      <c r="G45" s="221" t="s">
        <v>21</v>
      </c>
      <c r="H45" s="222"/>
      <c r="I45" s="222"/>
      <c r="J45" s="222"/>
      <c r="K45" s="222"/>
      <c r="L45" s="223"/>
    </row>
    <row r="46" spans="1:12" ht="15.95" customHeight="1" x14ac:dyDescent="0.25">
      <c r="A46" s="199" t="s">
        <v>415</v>
      </c>
      <c r="B46" s="199"/>
      <c r="C46" s="199"/>
      <c r="D46" s="199"/>
      <c r="E46" s="199"/>
      <c r="F46" s="199"/>
      <c r="G46" s="221" t="s">
        <v>21</v>
      </c>
      <c r="H46" s="222"/>
      <c r="I46" s="222"/>
      <c r="J46" s="222"/>
      <c r="K46" s="222"/>
      <c r="L46" s="223"/>
    </row>
    <row r="47" spans="1:12" ht="29.1" customHeight="1" x14ac:dyDescent="0.25">
      <c r="A47" s="212" t="s">
        <v>416</v>
      </c>
      <c r="B47" s="212"/>
      <c r="C47" s="212"/>
      <c r="D47" s="212"/>
      <c r="E47" s="212"/>
      <c r="F47" s="212"/>
      <c r="G47" s="216"/>
      <c r="H47" s="216"/>
      <c r="I47" s="216"/>
      <c r="J47" s="216"/>
      <c r="K47" s="216"/>
      <c r="L47" s="216"/>
    </row>
    <row r="48" spans="1:12" ht="15.95" customHeight="1" x14ac:dyDescent="0.25">
      <c r="A48" s="199" t="s">
        <v>410</v>
      </c>
      <c r="B48" s="199"/>
      <c r="C48" s="199"/>
      <c r="D48" s="199"/>
      <c r="E48" s="199"/>
      <c r="F48" s="199"/>
      <c r="G48" s="210"/>
      <c r="H48" s="210"/>
      <c r="I48" s="210"/>
      <c r="J48" s="210"/>
      <c r="K48" s="210"/>
      <c r="L48" s="210"/>
    </row>
    <row r="49" spans="1:12" ht="15.95" customHeight="1" x14ac:dyDescent="0.25">
      <c r="A49" s="199" t="s">
        <v>417</v>
      </c>
      <c r="B49" s="199"/>
      <c r="C49" s="199"/>
      <c r="D49" s="199"/>
      <c r="E49" s="199"/>
      <c r="F49" s="199"/>
      <c r="G49" s="225" t="s">
        <v>21</v>
      </c>
      <c r="H49" s="210"/>
      <c r="I49" s="210"/>
      <c r="J49" s="210"/>
      <c r="K49" s="210"/>
      <c r="L49" s="210"/>
    </row>
    <row r="50" spans="1:12" ht="15.95" customHeight="1" x14ac:dyDescent="0.25">
      <c r="A50" s="199" t="s">
        <v>418</v>
      </c>
      <c r="B50" s="199"/>
      <c r="C50" s="199"/>
      <c r="D50" s="199"/>
      <c r="E50" s="199"/>
      <c r="F50" s="199"/>
      <c r="G50" s="225" t="s">
        <v>21</v>
      </c>
      <c r="H50" s="210"/>
      <c r="I50" s="210"/>
      <c r="J50" s="210"/>
      <c r="K50" s="210"/>
      <c r="L50" s="210"/>
    </row>
    <row r="51" spans="1:12" ht="15.95" customHeight="1" x14ac:dyDescent="0.25">
      <c r="A51" s="199" t="s">
        <v>419</v>
      </c>
      <c r="B51" s="199"/>
      <c r="C51" s="199"/>
      <c r="D51" s="199"/>
      <c r="E51" s="199"/>
      <c r="F51" s="199"/>
      <c r="G51" s="225" t="s">
        <v>21</v>
      </c>
      <c r="H51" s="210"/>
      <c r="I51" s="210"/>
      <c r="J51" s="210"/>
      <c r="K51" s="210"/>
      <c r="L51" s="210"/>
    </row>
    <row r="52" spans="1:12" ht="15.95" customHeight="1" x14ac:dyDescent="0.25">
      <c r="A52" s="212" t="s">
        <v>420</v>
      </c>
      <c r="B52" s="212"/>
      <c r="C52" s="212"/>
      <c r="D52" s="212"/>
      <c r="E52" s="212"/>
      <c r="F52" s="212"/>
      <c r="G52" s="225" t="s">
        <v>21</v>
      </c>
      <c r="H52" s="210"/>
      <c r="I52" s="210"/>
      <c r="J52" s="210"/>
      <c r="K52" s="210"/>
      <c r="L52" s="210"/>
    </row>
    <row r="53" spans="1:12" ht="15.95" customHeight="1" x14ac:dyDescent="0.25">
      <c r="A53" s="212" t="s">
        <v>421</v>
      </c>
      <c r="B53" s="212"/>
      <c r="C53" s="212"/>
      <c r="D53" s="212"/>
      <c r="E53" s="212"/>
      <c r="F53" s="212"/>
      <c r="G53" s="225" t="s">
        <v>21</v>
      </c>
      <c r="H53" s="210"/>
      <c r="I53" s="210"/>
      <c r="J53" s="210"/>
      <c r="K53" s="210"/>
      <c r="L53" s="210"/>
    </row>
    <row r="54" spans="1:12" ht="15.95" customHeight="1" x14ac:dyDescent="0.25">
      <c r="A54" s="212" t="s">
        <v>422</v>
      </c>
      <c r="B54" s="212"/>
      <c r="C54" s="212"/>
      <c r="D54" s="212"/>
      <c r="E54" s="212"/>
      <c r="F54" s="212"/>
      <c r="G54" s="225" t="s">
        <v>21</v>
      </c>
      <c r="H54" s="210"/>
      <c r="I54" s="210"/>
      <c r="J54" s="210"/>
      <c r="K54" s="210"/>
      <c r="L54" s="210"/>
    </row>
    <row r="55" spans="1:12" ht="15.95" customHeight="1" x14ac:dyDescent="0.25">
      <c r="A55" s="212" t="s">
        <v>423</v>
      </c>
      <c r="B55" s="212"/>
      <c r="C55" s="212"/>
      <c r="D55" s="212"/>
      <c r="E55" s="212"/>
      <c r="F55" s="212"/>
      <c r="G55" s="225" t="s">
        <v>21</v>
      </c>
      <c r="H55" s="210"/>
      <c r="I55" s="210"/>
      <c r="J55" s="210"/>
      <c r="K55" s="210"/>
      <c r="L55" s="210"/>
    </row>
    <row r="56" spans="1:12" ht="15.95" customHeight="1" x14ac:dyDescent="0.25">
      <c r="A56" s="212" t="s">
        <v>424</v>
      </c>
      <c r="B56" s="212"/>
      <c r="C56" s="212"/>
      <c r="D56" s="212"/>
      <c r="E56" s="212"/>
      <c r="F56" s="212"/>
      <c r="G56" s="210"/>
      <c r="H56" s="210"/>
      <c r="I56" s="210"/>
      <c r="J56" s="210"/>
      <c r="K56" s="210"/>
      <c r="L56" s="210"/>
    </row>
    <row r="57" spans="1:12" ht="15.95" customHeight="1" x14ac:dyDescent="0.25">
      <c r="A57" s="226" t="s">
        <v>425</v>
      </c>
      <c r="B57" s="226"/>
      <c r="C57" s="226"/>
      <c r="D57" s="226"/>
      <c r="E57" s="226"/>
      <c r="F57" s="226"/>
      <c r="G57" s="210" t="str">
        <f>A9</f>
        <v>ГУП СК "Ставэлектросеть"</v>
      </c>
      <c r="H57" s="210"/>
      <c r="I57" s="210"/>
      <c r="J57" s="210"/>
      <c r="K57" s="210"/>
      <c r="L57" s="210"/>
    </row>
    <row r="58" spans="1:12" ht="32.1" customHeight="1" x14ac:dyDescent="0.25">
      <c r="A58" s="227" t="s">
        <v>426</v>
      </c>
      <c r="B58" s="227"/>
      <c r="C58" s="227"/>
      <c r="D58" s="227"/>
      <c r="E58" s="227"/>
      <c r="F58" s="227"/>
      <c r="G58" s="210" t="str">
        <f>G57</f>
        <v>ГУП СК "Ставэлектросеть"</v>
      </c>
      <c r="H58" s="210"/>
      <c r="I58" s="210"/>
      <c r="J58" s="210"/>
      <c r="K58" s="210"/>
      <c r="L58" s="210"/>
    </row>
    <row r="59" spans="1:12" ht="15.95" customHeight="1" x14ac:dyDescent="0.25">
      <c r="A59" s="227" t="s">
        <v>427</v>
      </c>
      <c r="B59" s="227"/>
      <c r="C59" s="227"/>
      <c r="D59" s="227"/>
      <c r="E59" s="227"/>
      <c r="F59" s="227"/>
      <c r="G59" s="210"/>
      <c r="H59" s="210"/>
      <c r="I59" s="210"/>
      <c r="J59" s="210"/>
      <c r="K59" s="210"/>
      <c r="L59" s="210"/>
    </row>
    <row r="60" spans="1:12" ht="32.1" customHeight="1" x14ac:dyDescent="0.25">
      <c r="A60" s="227" t="s">
        <v>428</v>
      </c>
      <c r="B60" s="227"/>
      <c r="C60" s="227"/>
      <c r="D60" s="227"/>
      <c r="E60" s="227"/>
      <c r="F60" s="227"/>
      <c r="G60" s="228" t="str">
        <f>'7. Паспорт отчет о закупке '!W27</f>
        <v>-</v>
      </c>
      <c r="H60" s="210"/>
      <c r="I60" s="210"/>
      <c r="J60" s="210"/>
      <c r="K60" s="210"/>
      <c r="L60" s="210"/>
    </row>
    <row r="61" spans="1:12" ht="15.95" customHeight="1" x14ac:dyDescent="0.25">
      <c r="A61" s="229" t="s">
        <v>429</v>
      </c>
      <c r="B61" s="229"/>
      <c r="C61" s="229"/>
      <c r="D61" s="229"/>
      <c r="E61" s="229"/>
      <c r="F61" s="229"/>
      <c r="G61" s="210"/>
      <c r="H61" s="210"/>
      <c r="I61" s="210"/>
      <c r="J61" s="210"/>
      <c r="K61" s="210"/>
      <c r="L61" s="210"/>
    </row>
    <row r="62" spans="1:12" ht="29.1" customHeight="1" x14ac:dyDescent="0.25">
      <c r="A62" s="199" t="s">
        <v>430</v>
      </c>
      <c r="B62" s="199"/>
      <c r="C62" s="199"/>
      <c r="D62" s="199"/>
      <c r="E62" s="199"/>
      <c r="F62" s="199"/>
      <c r="G62" s="210"/>
      <c r="H62" s="210"/>
      <c r="I62" s="210"/>
      <c r="J62" s="210"/>
      <c r="K62" s="210"/>
      <c r="L62" s="210"/>
    </row>
    <row r="63" spans="1:12" ht="29.1" customHeight="1" x14ac:dyDescent="0.25">
      <c r="A63" s="212" t="s">
        <v>431</v>
      </c>
      <c r="B63" s="212"/>
      <c r="C63" s="212"/>
      <c r="D63" s="212"/>
      <c r="E63" s="212"/>
      <c r="F63" s="212"/>
      <c r="G63" s="210"/>
      <c r="H63" s="210"/>
      <c r="I63" s="210"/>
      <c r="J63" s="210"/>
      <c r="K63" s="210"/>
      <c r="L63" s="210"/>
    </row>
    <row r="64" spans="1:12" ht="15.95" customHeight="1" x14ac:dyDescent="0.25">
      <c r="A64" s="199" t="s">
        <v>410</v>
      </c>
      <c r="B64" s="199"/>
      <c r="C64" s="199"/>
      <c r="D64" s="199"/>
      <c r="E64" s="199"/>
      <c r="F64" s="199"/>
      <c r="G64" s="210"/>
      <c r="H64" s="210"/>
      <c r="I64" s="210"/>
      <c r="J64" s="210"/>
      <c r="K64" s="210"/>
      <c r="L64" s="210"/>
    </row>
    <row r="65" spans="1:12" ht="15.95" customHeight="1" x14ac:dyDescent="0.25">
      <c r="A65" s="199" t="s">
        <v>432</v>
      </c>
      <c r="B65" s="199"/>
      <c r="C65" s="199"/>
      <c r="D65" s="199"/>
      <c r="E65" s="199"/>
      <c r="F65" s="199"/>
      <c r="G65" s="210"/>
      <c r="H65" s="210"/>
      <c r="I65" s="210"/>
      <c r="J65" s="210"/>
      <c r="K65" s="210"/>
      <c r="L65" s="210"/>
    </row>
    <row r="66" spans="1:12" ht="15.95" customHeight="1" x14ac:dyDescent="0.25">
      <c r="A66" s="199" t="s">
        <v>433</v>
      </c>
      <c r="B66" s="199"/>
      <c r="C66" s="199"/>
      <c r="D66" s="199"/>
      <c r="E66" s="199"/>
      <c r="F66" s="199"/>
      <c r="G66" s="210"/>
      <c r="H66" s="210"/>
      <c r="I66" s="210"/>
      <c r="J66" s="210"/>
      <c r="K66" s="210"/>
      <c r="L66" s="210"/>
    </row>
    <row r="67" spans="1:12" ht="15.95" customHeight="1" x14ac:dyDescent="0.25">
      <c r="A67" s="212" t="s">
        <v>434</v>
      </c>
      <c r="B67" s="212"/>
      <c r="C67" s="212"/>
      <c r="D67" s="212"/>
      <c r="E67" s="212"/>
      <c r="F67" s="212"/>
      <c r="G67" s="210"/>
      <c r="H67" s="210"/>
      <c r="I67" s="210"/>
      <c r="J67" s="210"/>
      <c r="K67" s="210"/>
      <c r="L67" s="210"/>
    </row>
    <row r="68" spans="1:12" ht="15.95" customHeight="1" x14ac:dyDescent="0.25">
      <c r="A68" s="212" t="s">
        <v>435</v>
      </c>
      <c r="B68" s="212"/>
      <c r="C68" s="212"/>
      <c r="D68" s="212"/>
      <c r="E68" s="212"/>
      <c r="F68" s="212"/>
      <c r="G68" s="210"/>
      <c r="H68" s="210"/>
      <c r="I68" s="210"/>
      <c r="J68" s="210"/>
      <c r="K68" s="210"/>
      <c r="L68" s="210"/>
    </row>
    <row r="69" spans="1:12" ht="15.95" customHeight="1" x14ac:dyDescent="0.25">
      <c r="A69" s="226" t="s">
        <v>436</v>
      </c>
      <c r="B69" s="226"/>
      <c r="C69" s="226"/>
      <c r="D69" s="226"/>
      <c r="E69" s="226"/>
      <c r="F69" s="226"/>
      <c r="G69" s="210"/>
      <c r="H69" s="210"/>
      <c r="I69" s="210"/>
      <c r="J69" s="210"/>
      <c r="K69" s="210"/>
      <c r="L69" s="210"/>
    </row>
    <row r="70" spans="1:12" ht="15.95" customHeight="1" x14ac:dyDescent="0.25">
      <c r="A70" s="227" t="s">
        <v>437</v>
      </c>
      <c r="B70" s="227"/>
      <c r="C70" s="227"/>
      <c r="D70" s="227"/>
      <c r="E70" s="227"/>
      <c r="F70" s="227"/>
      <c r="G70" s="210"/>
      <c r="H70" s="210"/>
      <c r="I70" s="210"/>
      <c r="J70" s="210"/>
      <c r="K70" s="210"/>
      <c r="L70" s="210"/>
    </row>
    <row r="71" spans="1:12" ht="15.95" customHeight="1" x14ac:dyDescent="0.25">
      <c r="A71" s="229" t="s">
        <v>438</v>
      </c>
      <c r="B71" s="229"/>
      <c r="C71" s="229"/>
      <c r="D71" s="229"/>
      <c r="E71" s="229"/>
      <c r="F71" s="229"/>
      <c r="G71" s="210"/>
      <c r="H71" s="210"/>
      <c r="I71" s="210"/>
      <c r="J71" s="210"/>
      <c r="K71" s="210"/>
      <c r="L71" s="210"/>
    </row>
    <row r="72" spans="1:12" ht="29.1" customHeight="1" x14ac:dyDescent="0.25">
      <c r="A72" s="212" t="s">
        <v>439</v>
      </c>
      <c r="B72" s="212"/>
      <c r="C72" s="212"/>
      <c r="D72" s="212"/>
      <c r="E72" s="212"/>
      <c r="F72" s="212"/>
      <c r="G72" s="210" t="s">
        <v>21</v>
      </c>
      <c r="H72" s="210"/>
      <c r="I72" s="210"/>
      <c r="J72" s="210"/>
      <c r="K72" s="210"/>
      <c r="L72" s="210"/>
    </row>
    <row r="73" spans="1:12" ht="29.1" customHeight="1" x14ac:dyDescent="0.25">
      <c r="A73" s="212" t="s">
        <v>440</v>
      </c>
      <c r="B73" s="212"/>
      <c r="C73" s="212"/>
      <c r="D73" s="212"/>
      <c r="E73" s="212"/>
      <c r="F73" s="212"/>
      <c r="G73" s="210"/>
      <c r="H73" s="210"/>
      <c r="I73" s="210"/>
      <c r="J73" s="210"/>
      <c r="K73" s="210"/>
      <c r="L73" s="210"/>
    </row>
    <row r="74" spans="1:12" ht="15" customHeight="1" x14ac:dyDescent="0.25">
      <c r="A74" s="226" t="s">
        <v>441</v>
      </c>
      <c r="B74" s="226"/>
      <c r="C74" s="226"/>
      <c r="D74" s="226"/>
      <c r="E74" s="226"/>
      <c r="F74" s="226"/>
      <c r="G74" s="230"/>
      <c r="H74" s="230"/>
      <c r="I74" s="230"/>
      <c r="J74" s="230"/>
      <c r="K74" s="230"/>
      <c r="L74" s="230"/>
    </row>
    <row r="75" spans="1:12" ht="15" customHeight="1" x14ac:dyDescent="0.25">
      <c r="A75" s="227" t="s">
        <v>442</v>
      </c>
      <c r="B75" s="227"/>
      <c r="C75" s="227"/>
      <c r="D75" s="227"/>
      <c r="E75" s="227"/>
      <c r="F75" s="227"/>
      <c r="G75" s="231"/>
      <c r="H75" s="232"/>
      <c r="I75" s="232"/>
      <c r="J75" s="232"/>
      <c r="K75" s="232"/>
      <c r="L75" s="233"/>
    </row>
    <row r="76" spans="1:12" ht="15" customHeight="1" x14ac:dyDescent="0.25">
      <c r="A76" s="227" t="s">
        <v>443</v>
      </c>
      <c r="B76" s="227"/>
      <c r="C76" s="227"/>
      <c r="D76" s="227"/>
      <c r="E76" s="227"/>
      <c r="F76" s="227"/>
      <c r="G76" s="231"/>
      <c r="H76" s="232"/>
      <c r="I76" s="232"/>
      <c r="J76" s="232"/>
      <c r="K76" s="232"/>
      <c r="L76" s="233"/>
    </row>
    <row r="77" spans="1:12" ht="15" customHeight="1" x14ac:dyDescent="0.25">
      <c r="A77" s="227" t="s">
        <v>444</v>
      </c>
      <c r="B77" s="227"/>
      <c r="C77" s="227"/>
      <c r="D77" s="227"/>
      <c r="E77" s="227"/>
      <c r="F77" s="227"/>
      <c r="G77" s="231"/>
      <c r="H77" s="232"/>
      <c r="I77" s="232"/>
      <c r="J77" s="232"/>
      <c r="K77" s="232"/>
      <c r="L77" s="233"/>
    </row>
    <row r="78" spans="1:12" ht="15" customHeight="1" x14ac:dyDescent="0.25">
      <c r="A78" s="229" t="s">
        <v>445</v>
      </c>
      <c r="B78" s="229"/>
      <c r="C78" s="229"/>
      <c r="D78" s="229"/>
      <c r="E78" s="229"/>
      <c r="F78" s="229"/>
      <c r="G78" s="234"/>
      <c r="H78" s="235"/>
      <c r="I78" s="235"/>
      <c r="J78" s="235"/>
      <c r="K78" s="235"/>
      <c r="L78" s="236"/>
    </row>
  </sheetData>
  <mergeCells count="123">
    <mergeCell ref="A42:F42"/>
    <mergeCell ref="G42:L42"/>
    <mergeCell ref="A43:F43"/>
    <mergeCell ref="G43:L43"/>
    <mergeCell ref="A44:F44"/>
    <mergeCell ref="G44:L44"/>
    <mergeCell ref="A45:F45"/>
    <mergeCell ref="G45:L45"/>
    <mergeCell ref="A46:F46"/>
    <mergeCell ref="G46:L46"/>
    <mergeCell ref="A72:F72"/>
    <mergeCell ref="G72:L72"/>
    <mergeCell ref="A73:F73"/>
    <mergeCell ref="G73:L73"/>
    <mergeCell ref="A74:F74"/>
    <mergeCell ref="G74:L78"/>
    <mergeCell ref="A75:F75"/>
    <mergeCell ref="A76:F76"/>
    <mergeCell ref="A77:F77"/>
    <mergeCell ref="A78:F78"/>
    <mergeCell ref="A69:F69"/>
    <mergeCell ref="G69:L69"/>
    <mergeCell ref="A70:F70"/>
    <mergeCell ref="G70:L70"/>
    <mergeCell ref="A71:F71"/>
    <mergeCell ref="G71:L71"/>
    <mergeCell ref="A66:F66"/>
    <mergeCell ref="G66:L66"/>
    <mergeCell ref="A67:F67"/>
    <mergeCell ref="G67:L67"/>
    <mergeCell ref="A68:F68"/>
    <mergeCell ref="G68:L68"/>
    <mergeCell ref="A63:F63"/>
    <mergeCell ref="G63:L63"/>
    <mergeCell ref="A64:F64"/>
    <mergeCell ref="G64:L64"/>
    <mergeCell ref="A65:F65"/>
    <mergeCell ref="G65:L65"/>
    <mergeCell ref="A60:F60"/>
    <mergeCell ref="G60:L60"/>
    <mergeCell ref="A61:F61"/>
    <mergeCell ref="G61:L61"/>
    <mergeCell ref="A62:F62"/>
    <mergeCell ref="G62:L62"/>
    <mergeCell ref="A57:F57"/>
    <mergeCell ref="G57:L57"/>
    <mergeCell ref="A58:F58"/>
    <mergeCell ref="G58:L58"/>
    <mergeCell ref="A59:F59"/>
    <mergeCell ref="G59:L59"/>
    <mergeCell ref="A54:F54"/>
    <mergeCell ref="G54:L54"/>
    <mergeCell ref="A55:F55"/>
    <mergeCell ref="G55:L55"/>
    <mergeCell ref="A56:F56"/>
    <mergeCell ref="G56:L56"/>
    <mergeCell ref="A51:F51"/>
    <mergeCell ref="G51:L51"/>
    <mergeCell ref="A52:F52"/>
    <mergeCell ref="G52:L52"/>
    <mergeCell ref="A53:F53"/>
    <mergeCell ref="G53:L53"/>
    <mergeCell ref="A48:F48"/>
    <mergeCell ref="G48:L48"/>
    <mergeCell ref="A49:F49"/>
    <mergeCell ref="G49:L49"/>
    <mergeCell ref="A50:F50"/>
    <mergeCell ref="G50:L50"/>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Казьмина Екатерина Васильевна</cp:lastModifiedBy>
  <cp:lastPrinted>2018-06-15T09:55:49Z</cp:lastPrinted>
  <dcterms:created xsi:type="dcterms:W3CDTF">2017-06-27T14:15:28Z</dcterms:created>
  <dcterms:modified xsi:type="dcterms:W3CDTF">2025-07-24T12:32:51Z</dcterms:modified>
</cp:coreProperties>
</file>